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альнереченск ИП 2026-2029\"/>
    </mc:Choice>
  </mc:AlternateContent>
  <xr:revisionPtr revIDLastSave="0" documentId="13_ncr:1_{C8C1C0B4-C06F-408D-BDC9-9ECE25BE1668}" xr6:coauthVersionLast="47" xr6:coauthVersionMax="47" xr10:uidLastSave="{00000000-0000-0000-0000-000000000000}"/>
  <bookViews>
    <workbookView xWindow="-120" yWindow="-120" windowWidth="29040" windowHeight="15840" activeTab="1" xr2:uid="{4EFC432E-3F9E-4718-B192-E6E4E05FD031}"/>
  </bookViews>
  <sheets>
    <sheet name="ИП 2026 Дальнереченск" sheetId="5" r:id="rId1"/>
    <sheet name="ИП 2027 Дальнереченск" sheetId="6" r:id="rId2"/>
    <sheet name="ИП 2029 Дальнереченск" sheetId="4" r:id="rId3"/>
    <sheet name="ИП 2030 Дальнереченск" sheetId="7" r:id="rId4"/>
  </sheets>
  <definedNames>
    <definedName name="_xlnm._FilterDatabase" localSheetId="0" hidden="1">'ИП 2026 Дальнереченск'!$A$10:$AB$74</definedName>
    <definedName name="_xlnm._FilterDatabase" localSheetId="1" hidden="1">'ИП 2027 Дальнереченск'!$A$10:$AC$55</definedName>
    <definedName name="_xlnm._FilterDatabase" localSheetId="2" hidden="1">'ИП 2029 Дальнереченск'!$A$10:$AC$73</definedName>
    <definedName name="_xlnm._FilterDatabase" localSheetId="3" hidden="1">'ИП 2030 Дальнереченск'!$A$10:$AD$15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2" i="7" l="1"/>
  <c r="AC13" i="7"/>
  <c r="AC14" i="7"/>
  <c r="U12" i="7"/>
  <c r="U13" i="7"/>
  <c r="U14" i="7"/>
  <c r="AD12" i="7"/>
  <c r="AD13" i="7"/>
  <c r="AD14" i="7"/>
  <c r="T14" i="7"/>
  <c r="I14" i="7"/>
  <c r="I13" i="7"/>
  <c r="T13" i="7" s="1"/>
  <c r="T12" i="7"/>
  <c r="I12" i="7"/>
  <c r="I11" i="7"/>
  <c r="T11" i="7" s="1"/>
  <c r="AC11" i="7" s="1"/>
  <c r="AC15" i="7" s="1"/>
  <c r="AD15" i="7" s="1"/>
  <c r="I14" i="6"/>
  <c r="T14" i="6" s="1"/>
  <c r="U14" i="6" s="1"/>
  <c r="T15" i="7" l="1"/>
  <c r="U11" i="7"/>
  <c r="AB14" i="6"/>
  <c r="AC14" i="6" s="1"/>
  <c r="I18" i="6"/>
  <c r="T18" i="6" s="1"/>
  <c r="I15" i="6"/>
  <c r="T15" i="6" s="1"/>
  <c r="U15" i="6" s="1"/>
  <c r="I17" i="6"/>
  <c r="T17" i="6" s="1"/>
  <c r="I16" i="6"/>
  <c r="T16" i="6" s="1"/>
  <c r="I13" i="6"/>
  <c r="T13" i="6" s="1"/>
  <c r="I12" i="6"/>
  <c r="T12" i="6" s="1"/>
  <c r="U15" i="7" l="1"/>
  <c r="AC17" i="7"/>
  <c r="T8" i="7"/>
  <c r="AD11" i="7"/>
  <c r="AD8" i="7" s="1"/>
  <c r="AC8" i="7"/>
  <c r="U18" i="6"/>
  <c r="AB18" i="6"/>
  <c r="AC18" i="6" s="1"/>
  <c r="AB15" i="6"/>
  <c r="AC15" i="6" s="1"/>
  <c r="AB17" i="6"/>
  <c r="AC17" i="6" s="1"/>
  <c r="U17" i="6"/>
  <c r="AB12" i="6"/>
  <c r="AC12" i="6" s="1"/>
  <c r="U12" i="6"/>
  <c r="AB16" i="6"/>
  <c r="AC16" i="6" s="1"/>
  <c r="U16" i="6"/>
  <c r="AB13" i="6"/>
  <c r="AC13" i="6" s="1"/>
  <c r="U13" i="6"/>
  <c r="I11" i="6"/>
  <c r="I54" i="6"/>
  <c r="T54" i="6" s="1"/>
  <c r="U54" i="6" s="1"/>
  <c r="I47" i="6"/>
  <c r="T47" i="6" s="1"/>
  <c r="U47" i="6" s="1"/>
  <c r="I48" i="6"/>
  <c r="T48" i="6" s="1"/>
  <c r="AB48" i="6" s="1"/>
  <c r="I53" i="6"/>
  <c r="T53" i="6" s="1"/>
  <c r="AB53" i="6" s="1"/>
  <c r="I52" i="6"/>
  <c r="T52" i="6" s="1"/>
  <c r="U52" i="6" s="1"/>
  <c r="I51" i="6"/>
  <c r="T51" i="6" s="1"/>
  <c r="AB51" i="6" s="1"/>
  <c r="I50" i="6"/>
  <c r="T50" i="6" s="1"/>
  <c r="U50" i="6" s="1"/>
  <c r="I46" i="6"/>
  <c r="T46" i="6" s="1"/>
  <c r="U46" i="6" s="1"/>
  <c r="I45" i="6"/>
  <c r="T45" i="6" s="1"/>
  <c r="I44" i="6"/>
  <c r="T44" i="6" s="1"/>
  <c r="AB44" i="6" s="1"/>
  <c r="I42" i="6"/>
  <c r="T42" i="6" s="1"/>
  <c r="I41" i="6"/>
  <c r="T41" i="6" s="1"/>
  <c r="U41" i="6" s="1"/>
  <c r="I40" i="6"/>
  <c r="T40" i="6" s="1"/>
  <c r="I39" i="6"/>
  <c r="T39" i="6" s="1"/>
  <c r="U39" i="6" s="1"/>
  <c r="I38" i="6"/>
  <c r="T38" i="6" s="1"/>
  <c r="AB38" i="6" s="1"/>
  <c r="I36" i="6"/>
  <c r="T36" i="6" s="1"/>
  <c r="AB36" i="6" s="1"/>
  <c r="I35" i="6"/>
  <c r="T35" i="6" s="1"/>
  <c r="U35" i="6" s="1"/>
  <c r="I34" i="6"/>
  <c r="T34" i="6" s="1"/>
  <c r="AB34" i="6" s="1"/>
  <c r="I33" i="6"/>
  <c r="T33" i="6" s="1"/>
  <c r="U33" i="6" s="1"/>
  <c r="I32" i="6"/>
  <c r="T32" i="6" s="1"/>
  <c r="AB32" i="6" s="1"/>
  <c r="I30" i="6"/>
  <c r="T30" i="6" s="1"/>
  <c r="I29" i="6"/>
  <c r="T29" i="6" s="1"/>
  <c r="U29" i="6" s="1"/>
  <c r="I28" i="6"/>
  <c r="T28" i="6" s="1"/>
  <c r="AB28" i="6" s="1"/>
  <c r="I27" i="6"/>
  <c r="T27" i="6" s="1"/>
  <c r="U27" i="6" s="1"/>
  <c r="I25" i="6"/>
  <c r="T25" i="6" s="1"/>
  <c r="AB25" i="6" s="1"/>
  <c r="I24" i="6"/>
  <c r="T24" i="6" s="1"/>
  <c r="AB24" i="6" s="1"/>
  <c r="I23" i="6"/>
  <c r="T23" i="6" s="1"/>
  <c r="AB23" i="6" s="1"/>
  <c r="I22" i="6"/>
  <c r="T22" i="6" s="1"/>
  <c r="AB22" i="6" s="1"/>
  <c r="I21" i="6"/>
  <c r="T21" i="6" s="1"/>
  <c r="AB21" i="6" s="1"/>
  <c r="I20" i="6"/>
  <c r="I19" i="6"/>
  <c r="T19" i="6" s="1"/>
  <c r="U19" i="6" s="1"/>
  <c r="T11" i="6"/>
  <c r="AB11" i="6" s="1"/>
  <c r="I66" i="5"/>
  <c r="T66" i="5" s="1"/>
  <c r="U66" i="5" s="1"/>
  <c r="I65" i="5"/>
  <c r="T65" i="5" s="1"/>
  <c r="AA65" i="5" s="1"/>
  <c r="AB65" i="5" s="1"/>
  <c r="I64" i="5"/>
  <c r="T64" i="5" s="1"/>
  <c r="U64" i="5" s="1"/>
  <c r="I63" i="5"/>
  <c r="T63" i="5" s="1"/>
  <c r="AA63" i="5" s="1"/>
  <c r="AB63" i="5" s="1"/>
  <c r="I62" i="5"/>
  <c r="T62" i="5" s="1"/>
  <c r="U62" i="5" s="1"/>
  <c r="I60" i="5"/>
  <c r="T60" i="5" s="1"/>
  <c r="AA60" i="5" s="1"/>
  <c r="AB60" i="5" s="1"/>
  <c r="I59" i="5"/>
  <c r="T59" i="5" s="1"/>
  <c r="U59" i="5" s="1"/>
  <c r="I58" i="5"/>
  <c r="T58" i="5" s="1"/>
  <c r="AA58" i="5" s="1"/>
  <c r="AB58" i="5" s="1"/>
  <c r="I57" i="5"/>
  <c r="T57" i="5" s="1"/>
  <c r="I55" i="5"/>
  <c r="T55" i="5" s="1"/>
  <c r="AA55" i="5" s="1"/>
  <c r="AB55" i="5" s="1"/>
  <c r="I54" i="5"/>
  <c r="T54" i="5" s="1"/>
  <c r="U54" i="5" s="1"/>
  <c r="I53" i="5"/>
  <c r="T53" i="5" s="1"/>
  <c r="AA53" i="5" s="1"/>
  <c r="AB53" i="5" s="1"/>
  <c r="I52" i="5"/>
  <c r="T52" i="5" s="1"/>
  <c r="I50" i="5"/>
  <c r="T50" i="5" s="1"/>
  <c r="AA50" i="5" s="1"/>
  <c r="AB50" i="5" s="1"/>
  <c r="I49" i="5"/>
  <c r="T49" i="5" s="1"/>
  <c r="U49" i="5" s="1"/>
  <c r="I48" i="5"/>
  <c r="T48" i="5" s="1"/>
  <c r="AA48" i="5" s="1"/>
  <c r="AB48" i="5" s="1"/>
  <c r="I47" i="5"/>
  <c r="T47" i="5" s="1"/>
  <c r="I28" i="5"/>
  <c r="T28" i="5" s="1"/>
  <c r="AA28" i="5" s="1"/>
  <c r="AB28" i="5" s="1"/>
  <c r="I27" i="5"/>
  <c r="T27" i="5" s="1"/>
  <c r="U27" i="5" s="1"/>
  <c r="I26" i="5"/>
  <c r="T26" i="5" s="1"/>
  <c r="AA26" i="5" s="1"/>
  <c r="AB26" i="5" s="1"/>
  <c r="I25" i="5"/>
  <c r="T25" i="5" s="1"/>
  <c r="U25" i="5" s="1"/>
  <c r="I24" i="5"/>
  <c r="T24" i="5" s="1"/>
  <c r="I22" i="5"/>
  <c r="T22" i="5" s="1"/>
  <c r="U22" i="5" s="1"/>
  <c r="I21" i="5"/>
  <c r="T21" i="5" s="1"/>
  <c r="AA21" i="5" s="1"/>
  <c r="AB21" i="5" s="1"/>
  <c r="I20" i="5"/>
  <c r="T20" i="5" s="1"/>
  <c r="U20" i="5" s="1"/>
  <c r="I19" i="5"/>
  <c r="T19" i="5" s="1"/>
  <c r="AA19" i="5" s="1"/>
  <c r="AB19" i="5" s="1"/>
  <c r="I18" i="5"/>
  <c r="T18" i="5" s="1"/>
  <c r="U18" i="5" s="1"/>
  <c r="I16" i="5"/>
  <c r="T16" i="5" s="1"/>
  <c r="AA16" i="5" s="1"/>
  <c r="AB16" i="5" s="1"/>
  <c r="I15" i="5"/>
  <c r="T15" i="5" s="1"/>
  <c r="U15" i="5" s="1"/>
  <c r="I14" i="5"/>
  <c r="T14" i="5" s="1"/>
  <c r="AA14" i="5" s="1"/>
  <c r="AB14" i="5" s="1"/>
  <c r="I13" i="5"/>
  <c r="T13" i="5" s="1"/>
  <c r="U13" i="5" s="1"/>
  <c r="I12" i="5"/>
  <c r="T12" i="5" s="1"/>
  <c r="AA12" i="5" s="1"/>
  <c r="AB12" i="5" s="1"/>
  <c r="I11" i="5"/>
  <c r="T11" i="5" s="1"/>
  <c r="I39" i="5"/>
  <c r="T39" i="5" s="1"/>
  <c r="AA39" i="5" s="1"/>
  <c r="AB39" i="5" s="1"/>
  <c r="I38" i="5"/>
  <c r="T38" i="5" s="1"/>
  <c r="I37" i="5"/>
  <c r="T37" i="5" s="1"/>
  <c r="U37" i="5" s="1"/>
  <c r="I36" i="5"/>
  <c r="T36" i="5" s="1"/>
  <c r="I35" i="5"/>
  <c r="T35" i="5" s="1"/>
  <c r="U35" i="5" s="1"/>
  <c r="I34" i="5"/>
  <c r="T34" i="5" s="1"/>
  <c r="I33" i="5"/>
  <c r="T33" i="5" s="1"/>
  <c r="I71" i="5"/>
  <c r="T71" i="5" s="1"/>
  <c r="I70" i="5"/>
  <c r="T70" i="5" s="1"/>
  <c r="U70" i="5" s="1"/>
  <c r="I69" i="5"/>
  <c r="T69" i="5" s="1"/>
  <c r="I68" i="5"/>
  <c r="T68" i="5" s="1"/>
  <c r="I74" i="5"/>
  <c r="I73" i="5"/>
  <c r="T73" i="5" s="1"/>
  <c r="T74" i="5" s="1"/>
  <c r="I32" i="5"/>
  <c r="I31" i="5"/>
  <c r="T31" i="5" s="1"/>
  <c r="U31" i="5" s="1"/>
  <c r="I30" i="5"/>
  <c r="T30" i="5" s="1"/>
  <c r="I46" i="5"/>
  <c r="I45" i="5"/>
  <c r="T45" i="5" s="1"/>
  <c r="I44" i="5"/>
  <c r="T44" i="5" s="1"/>
  <c r="U44" i="5" s="1"/>
  <c r="I43" i="5"/>
  <c r="I42" i="5"/>
  <c r="T42" i="5" s="1"/>
  <c r="U42" i="5" s="1"/>
  <c r="I41" i="5"/>
  <c r="T41" i="5" s="1"/>
  <c r="T55" i="6" l="1"/>
  <c r="U55" i="6" s="1"/>
  <c r="AB19" i="6"/>
  <c r="AB27" i="6"/>
  <c r="AB29" i="6"/>
  <c r="AC29" i="6" s="1"/>
  <c r="AB39" i="6"/>
  <c r="AB41" i="6"/>
  <c r="AB46" i="6"/>
  <c r="AC34" i="6"/>
  <c r="AC36" i="6"/>
  <c r="AC51" i="6"/>
  <c r="AC53" i="6"/>
  <c r="AB30" i="6"/>
  <c r="AC30" i="6" s="1"/>
  <c r="AB33" i="6"/>
  <c r="AB35" i="6"/>
  <c r="AC35" i="6" s="1"/>
  <c r="AB40" i="6"/>
  <c r="AC40" i="6" s="1"/>
  <c r="AB42" i="6"/>
  <c r="AC42" i="6" s="1"/>
  <c r="AB45" i="6"/>
  <c r="AC45" i="6" s="1"/>
  <c r="AB47" i="6"/>
  <c r="AC47" i="6" s="1"/>
  <c r="AB50" i="6"/>
  <c r="AB52" i="6"/>
  <c r="AC52" i="6" s="1"/>
  <c r="AB54" i="6"/>
  <c r="AC54" i="6" s="1"/>
  <c r="U48" i="6"/>
  <c r="AC48" i="6"/>
  <c r="T49" i="6"/>
  <c r="U49" i="6" s="1"/>
  <c r="T20" i="6"/>
  <c r="U11" i="6"/>
  <c r="U20" i="6" s="1"/>
  <c r="AC22" i="6"/>
  <c r="U22" i="6"/>
  <c r="AC24" i="6"/>
  <c r="U24" i="6"/>
  <c r="AC28" i="6"/>
  <c r="U28" i="6"/>
  <c r="T26" i="6"/>
  <c r="U26" i="6" s="1"/>
  <c r="AC23" i="6"/>
  <c r="U23" i="6"/>
  <c r="AC25" i="6"/>
  <c r="U25" i="6"/>
  <c r="AC19" i="6"/>
  <c r="T31" i="6"/>
  <c r="U31" i="6" s="1"/>
  <c r="AC32" i="6"/>
  <c r="T37" i="6"/>
  <c r="U37" i="6" s="1"/>
  <c r="T43" i="6"/>
  <c r="U43" i="6" s="1"/>
  <c r="U44" i="6"/>
  <c r="U21" i="6"/>
  <c r="U30" i="6"/>
  <c r="U32" i="6"/>
  <c r="AC33" i="6"/>
  <c r="U34" i="6"/>
  <c r="U36" i="6"/>
  <c r="U38" i="6"/>
  <c r="AC39" i="6"/>
  <c r="U40" i="6"/>
  <c r="AC41" i="6"/>
  <c r="U42" i="6"/>
  <c r="U45" i="6"/>
  <c r="AC46" i="6"/>
  <c r="U51" i="6"/>
  <c r="U53" i="6"/>
  <c r="T72" i="5"/>
  <c r="U72" i="5" s="1"/>
  <c r="AA45" i="5"/>
  <c r="AB45" i="5" s="1"/>
  <c r="U45" i="5"/>
  <c r="T32" i="5"/>
  <c r="AA30" i="5"/>
  <c r="AB30" i="5" s="1"/>
  <c r="U30" i="5"/>
  <c r="AA71" i="5"/>
  <c r="AB71" i="5" s="1"/>
  <c r="U71" i="5"/>
  <c r="AA74" i="5"/>
  <c r="AB74" i="5" s="1"/>
  <c r="U74" i="5"/>
  <c r="AA69" i="5"/>
  <c r="AB69" i="5" s="1"/>
  <c r="U69" i="5"/>
  <c r="AA34" i="5"/>
  <c r="AB34" i="5" s="1"/>
  <c r="U34" i="5"/>
  <c r="AA38" i="5"/>
  <c r="AB38" i="5" s="1"/>
  <c r="U38" i="5"/>
  <c r="T43" i="5"/>
  <c r="AA41" i="5"/>
  <c r="U41" i="5"/>
  <c r="U43" i="5" s="1"/>
  <c r="AA36" i="5"/>
  <c r="AB36" i="5" s="1"/>
  <c r="U36" i="5"/>
  <c r="AA42" i="5"/>
  <c r="AB42" i="5" s="1"/>
  <c r="AA44" i="5"/>
  <c r="AB44" i="5" s="1"/>
  <c r="AA31" i="5"/>
  <c r="AB31" i="5" s="1"/>
  <c r="AA73" i="5"/>
  <c r="AB73" i="5" s="1"/>
  <c r="AA68" i="5"/>
  <c r="AA37" i="5"/>
  <c r="AB37" i="5" s="1"/>
  <c r="T17" i="5"/>
  <c r="U17" i="5" s="1"/>
  <c r="U11" i="5"/>
  <c r="T23" i="5"/>
  <c r="U23" i="5" s="1"/>
  <c r="T29" i="5"/>
  <c r="U29" i="5" s="1"/>
  <c r="AA24" i="5"/>
  <c r="T51" i="5"/>
  <c r="U51" i="5" s="1"/>
  <c r="U47" i="5"/>
  <c r="T56" i="5"/>
  <c r="U56" i="5" s="1"/>
  <c r="U52" i="5"/>
  <c r="T61" i="5"/>
  <c r="U61" i="5" s="1"/>
  <c r="U57" i="5"/>
  <c r="T67" i="5"/>
  <c r="U67" i="5" s="1"/>
  <c r="T46" i="5"/>
  <c r="AA70" i="5"/>
  <c r="AB70" i="5" s="1"/>
  <c r="T40" i="5"/>
  <c r="U40" i="5" s="1"/>
  <c r="AA33" i="5"/>
  <c r="AA35" i="5"/>
  <c r="AB35" i="5" s="1"/>
  <c r="U73" i="5"/>
  <c r="U68" i="5"/>
  <c r="U33" i="5"/>
  <c r="U39" i="5"/>
  <c r="AA11" i="5"/>
  <c r="U12" i="5"/>
  <c r="AA13" i="5"/>
  <c r="AB13" i="5" s="1"/>
  <c r="U14" i="5"/>
  <c r="AA15" i="5"/>
  <c r="AB15" i="5" s="1"/>
  <c r="U16" i="5"/>
  <c r="AA18" i="5"/>
  <c r="U19" i="5"/>
  <c r="AA20" i="5"/>
  <c r="AB20" i="5" s="1"/>
  <c r="U21" i="5"/>
  <c r="AA22" i="5"/>
  <c r="AB22" i="5" s="1"/>
  <c r="U24" i="5"/>
  <c r="AA25" i="5"/>
  <c r="AB25" i="5" s="1"/>
  <c r="U26" i="5"/>
  <c r="AA27" i="5"/>
  <c r="AB27" i="5" s="1"/>
  <c r="U28" i="5"/>
  <c r="AA47" i="5"/>
  <c r="U48" i="5"/>
  <c r="AA49" i="5"/>
  <c r="AB49" i="5" s="1"/>
  <c r="U50" i="5"/>
  <c r="AA52" i="5"/>
  <c r="U53" i="5"/>
  <c r="AA54" i="5"/>
  <c r="AB54" i="5" s="1"/>
  <c r="U55" i="5"/>
  <c r="AA57" i="5"/>
  <c r="U58" i="5"/>
  <c r="AA59" i="5"/>
  <c r="AB59" i="5" s="1"/>
  <c r="U60" i="5"/>
  <c r="AA62" i="5"/>
  <c r="U63" i="5"/>
  <c r="AA64" i="5"/>
  <c r="AB64" i="5" s="1"/>
  <c r="U65" i="5"/>
  <c r="AA66" i="5"/>
  <c r="AB66" i="5" s="1"/>
  <c r="T8" i="5" l="1"/>
  <c r="AA78" i="5" s="1"/>
  <c r="AB55" i="6"/>
  <c r="AC55" i="6" s="1"/>
  <c r="T8" i="6"/>
  <c r="AB60" i="6" s="1"/>
  <c r="AB49" i="6"/>
  <c r="AC49" i="6" s="1"/>
  <c r="AB37" i="6"/>
  <c r="AC37" i="6" s="1"/>
  <c r="AB31" i="6"/>
  <c r="AC31" i="6" s="1"/>
  <c r="AC27" i="6"/>
  <c r="AB26" i="6"/>
  <c r="AC26" i="6" s="1"/>
  <c r="AC21" i="6"/>
  <c r="AB20" i="6"/>
  <c r="AC11" i="6"/>
  <c r="AC50" i="6"/>
  <c r="AC44" i="6"/>
  <c r="AB43" i="6"/>
  <c r="AC43" i="6" s="1"/>
  <c r="AC38" i="6"/>
  <c r="U46" i="5"/>
  <c r="AA46" i="5"/>
  <c r="AB46" i="5" s="1"/>
  <c r="AA29" i="5"/>
  <c r="AB29" i="5" s="1"/>
  <c r="AB24" i="5"/>
  <c r="AA72" i="5"/>
  <c r="AB72" i="5" s="1"/>
  <c r="AB68" i="5"/>
  <c r="AB62" i="5"/>
  <c r="AA67" i="5"/>
  <c r="AB67" i="5" s="1"/>
  <c r="AA61" i="5"/>
  <c r="AB61" i="5" s="1"/>
  <c r="AB57" i="5"/>
  <c r="AA56" i="5"/>
  <c r="AB56" i="5" s="1"/>
  <c r="AB52" i="5"/>
  <c r="AA51" i="5"/>
  <c r="AB51" i="5" s="1"/>
  <c r="AB47" i="5"/>
  <c r="AB18" i="5"/>
  <c r="AA23" i="5"/>
  <c r="AB23" i="5" s="1"/>
  <c r="AA17" i="5"/>
  <c r="AB17" i="5" s="1"/>
  <c r="AB11" i="5"/>
  <c r="AA40" i="5"/>
  <c r="AB40" i="5" s="1"/>
  <c r="AB33" i="5"/>
  <c r="AA43" i="5"/>
  <c r="AB41" i="5"/>
  <c r="AA32" i="5"/>
  <c r="AB32" i="5" s="1"/>
  <c r="U32" i="5"/>
  <c r="AA8" i="5" l="1"/>
  <c r="AB8" i="6"/>
  <c r="AC20" i="6"/>
  <c r="AC8" i="6" s="1"/>
  <c r="AB43" i="5"/>
  <c r="AB8" i="5" s="1"/>
  <c r="I72" i="4"/>
  <c r="T72" i="4" s="1"/>
  <c r="I71" i="4"/>
  <c r="T71" i="4" s="1"/>
  <c r="AB71" i="4" s="1"/>
  <c r="I70" i="4"/>
  <c r="T70" i="4" s="1"/>
  <c r="I69" i="4"/>
  <c r="T69" i="4" s="1"/>
  <c r="AB69" i="4" s="1"/>
  <c r="I67" i="4"/>
  <c r="T67" i="4" s="1"/>
  <c r="I66" i="4"/>
  <c r="T66" i="4" s="1"/>
  <c r="AB66" i="4" s="1"/>
  <c r="I65" i="4"/>
  <c r="T65" i="4" s="1"/>
  <c r="I64" i="4"/>
  <c r="T64" i="4" s="1"/>
  <c r="AB64" i="4" s="1"/>
  <c r="I63" i="4"/>
  <c r="T63" i="4" s="1"/>
  <c r="I62" i="4"/>
  <c r="T62" i="4" s="1"/>
  <c r="AB62" i="4" s="1"/>
  <c r="I60" i="4"/>
  <c r="T60" i="4" s="1"/>
  <c r="AB60" i="4" s="1"/>
  <c r="I59" i="4"/>
  <c r="T59" i="4" s="1"/>
  <c r="I58" i="4"/>
  <c r="T58" i="4" s="1"/>
  <c r="AB58" i="4" s="1"/>
  <c r="I57" i="4"/>
  <c r="T57" i="4" s="1"/>
  <c r="I56" i="4"/>
  <c r="T56" i="4" s="1"/>
  <c r="AB56" i="4" s="1"/>
  <c r="I54" i="4"/>
  <c r="T54" i="4" s="1"/>
  <c r="AB54" i="4" s="1"/>
  <c r="I53" i="4"/>
  <c r="T53" i="4" s="1"/>
  <c r="I52" i="4"/>
  <c r="T52" i="4" s="1"/>
  <c r="AB52" i="4" s="1"/>
  <c r="I51" i="4"/>
  <c r="T51" i="4" s="1"/>
  <c r="I49" i="4"/>
  <c r="T49" i="4" s="1"/>
  <c r="I48" i="4"/>
  <c r="T48" i="4" s="1"/>
  <c r="AB48" i="4" s="1"/>
  <c r="I47" i="4"/>
  <c r="T47" i="4" s="1"/>
  <c r="AB47" i="4" s="1"/>
  <c r="I46" i="4"/>
  <c r="T46" i="4" s="1"/>
  <c r="I45" i="4"/>
  <c r="T45" i="4" s="1"/>
  <c r="AB45" i="4" s="1"/>
  <c r="I43" i="4"/>
  <c r="T43" i="4" s="1"/>
  <c r="I42" i="4"/>
  <c r="T42" i="4" s="1"/>
  <c r="AB42" i="4" s="1"/>
  <c r="I41" i="4"/>
  <c r="T41" i="4" s="1"/>
  <c r="I40" i="4"/>
  <c r="T40" i="4" s="1"/>
  <c r="I39" i="4"/>
  <c r="T39" i="4" s="1"/>
  <c r="I38" i="4"/>
  <c r="T38" i="4" s="1"/>
  <c r="AB38" i="4" s="1"/>
  <c r="I36" i="4"/>
  <c r="T36" i="4" s="1"/>
  <c r="I35" i="4"/>
  <c r="T35" i="4" s="1"/>
  <c r="AB35" i="4" s="1"/>
  <c r="I34" i="4"/>
  <c r="T34" i="4" s="1"/>
  <c r="I33" i="4"/>
  <c r="T33" i="4" s="1"/>
  <c r="I25" i="4"/>
  <c r="T25" i="4" s="1"/>
  <c r="U70" i="4" l="1"/>
  <c r="AB70" i="4"/>
  <c r="AC70" i="4" s="1"/>
  <c r="U25" i="4"/>
  <c r="AB25" i="4"/>
  <c r="AC25" i="4" s="1"/>
  <c r="U34" i="4"/>
  <c r="AB34" i="4"/>
  <c r="AC34" i="4" s="1"/>
  <c r="U36" i="4"/>
  <c r="AB36" i="4"/>
  <c r="U39" i="4"/>
  <c r="AB39" i="4"/>
  <c r="AC39" i="4" s="1"/>
  <c r="U41" i="4"/>
  <c r="AB41" i="4"/>
  <c r="U43" i="4"/>
  <c r="AB43" i="4"/>
  <c r="AC43" i="4" s="1"/>
  <c r="U46" i="4"/>
  <c r="AB46" i="4"/>
  <c r="U51" i="4"/>
  <c r="AB51" i="4"/>
  <c r="U53" i="4"/>
  <c r="AB53" i="4"/>
  <c r="AC53" i="4" s="1"/>
  <c r="U63" i="4"/>
  <c r="AB63" i="4"/>
  <c r="AC63" i="4" s="1"/>
  <c r="U65" i="4"/>
  <c r="AB65" i="4"/>
  <c r="AC65" i="4" s="1"/>
  <c r="U67" i="4"/>
  <c r="AB67" i="4"/>
  <c r="AC67" i="4" s="1"/>
  <c r="U33" i="4"/>
  <c r="AB33" i="4"/>
  <c r="AC33" i="4" s="1"/>
  <c r="U40" i="4"/>
  <c r="AB40" i="4"/>
  <c r="AC40" i="4" s="1"/>
  <c r="U49" i="4"/>
  <c r="AB49" i="4"/>
  <c r="AC49" i="4" s="1"/>
  <c r="U57" i="4"/>
  <c r="AB57" i="4"/>
  <c r="AC57" i="4" s="1"/>
  <c r="U59" i="4"/>
  <c r="AB59" i="4"/>
  <c r="AC59" i="4" s="1"/>
  <c r="U72" i="4"/>
  <c r="AB72" i="4"/>
  <c r="AC72" i="4" s="1"/>
  <c r="T73" i="4"/>
  <c r="U73" i="4" s="1"/>
  <c r="U69" i="4"/>
  <c r="AC71" i="4"/>
  <c r="U71" i="4"/>
  <c r="AC64" i="4"/>
  <c r="U64" i="4"/>
  <c r="T68" i="4"/>
  <c r="U68" i="4" s="1"/>
  <c r="U62" i="4"/>
  <c r="AC66" i="4"/>
  <c r="U66" i="4"/>
  <c r="AC60" i="4"/>
  <c r="U60" i="4"/>
  <c r="AC58" i="4"/>
  <c r="U58" i="4"/>
  <c r="T61" i="4"/>
  <c r="U61" i="4" s="1"/>
  <c r="U56" i="4"/>
  <c r="AC52" i="4"/>
  <c r="U52" i="4"/>
  <c r="AC54" i="4"/>
  <c r="U54" i="4"/>
  <c r="T55" i="4"/>
  <c r="U55" i="4" s="1"/>
  <c r="AC47" i="4"/>
  <c r="U47" i="4"/>
  <c r="T50" i="4"/>
  <c r="U50" i="4" s="1"/>
  <c r="U45" i="4"/>
  <c r="AC48" i="4"/>
  <c r="U48" i="4"/>
  <c r="AC46" i="4"/>
  <c r="T44" i="4"/>
  <c r="U44" i="4" s="1"/>
  <c r="U38" i="4"/>
  <c r="AC42" i="4"/>
  <c r="U42" i="4"/>
  <c r="AC41" i="4"/>
  <c r="AC35" i="4"/>
  <c r="U35" i="4"/>
  <c r="AC36" i="4"/>
  <c r="AB73" i="4" l="1"/>
  <c r="AC73" i="4" s="1"/>
  <c r="AC69" i="4"/>
  <c r="AB68" i="4"/>
  <c r="AC68" i="4" s="1"/>
  <c r="AC62" i="4"/>
  <c r="AB61" i="4"/>
  <c r="AC61" i="4" s="1"/>
  <c r="AC56" i="4"/>
  <c r="AC51" i="4"/>
  <c r="AB55" i="4"/>
  <c r="AC55" i="4" s="1"/>
  <c r="AB50" i="4"/>
  <c r="AC50" i="4" s="1"/>
  <c r="AC45" i="4"/>
  <c r="AB44" i="4"/>
  <c r="AC44" i="4" s="1"/>
  <c r="AC38" i="4"/>
  <c r="I32" i="4" l="1"/>
  <c r="T32" i="4" s="1"/>
  <c r="I31" i="4"/>
  <c r="T31" i="4" s="1"/>
  <c r="I30" i="4"/>
  <c r="T30" i="4" s="1"/>
  <c r="I29" i="4"/>
  <c r="T29" i="4" s="1"/>
  <c r="AB29" i="4" s="1"/>
  <c r="I27" i="4"/>
  <c r="T27" i="4" s="1"/>
  <c r="I26" i="4"/>
  <c r="T26" i="4" s="1"/>
  <c r="AB26" i="4" s="1"/>
  <c r="I24" i="4"/>
  <c r="T24" i="4" s="1"/>
  <c r="I23" i="4"/>
  <c r="T23" i="4" s="1"/>
  <c r="AB23" i="4" s="1"/>
  <c r="I22" i="4"/>
  <c r="T22" i="4" s="1"/>
  <c r="I21" i="4"/>
  <c r="T21" i="4" s="1"/>
  <c r="AB21" i="4" s="1"/>
  <c r="I20" i="4"/>
  <c r="T20" i="4" s="1"/>
  <c r="AB20" i="4" s="1"/>
  <c r="I19" i="4"/>
  <c r="I18" i="4"/>
  <c r="T18" i="4" s="1"/>
  <c r="I17" i="4"/>
  <c r="T17" i="4" s="1"/>
  <c r="AB17" i="4" s="1"/>
  <c r="I16" i="4"/>
  <c r="I15" i="4"/>
  <c r="T15" i="4" s="1"/>
  <c r="AB15" i="4" s="1"/>
  <c r="I14" i="4"/>
  <c r="T14" i="4" s="1"/>
  <c r="I13" i="4"/>
  <c r="I12" i="4"/>
  <c r="T12" i="4" s="1"/>
  <c r="I11" i="4"/>
  <c r="T11" i="4" s="1"/>
  <c r="U31" i="4" l="1"/>
  <c r="AB31" i="4"/>
  <c r="AB11" i="4"/>
  <c r="U12" i="4"/>
  <c r="AB12" i="4"/>
  <c r="U14" i="4"/>
  <c r="AB14" i="4"/>
  <c r="AB16" i="4" s="1"/>
  <c r="U18" i="4"/>
  <c r="AB18" i="4"/>
  <c r="AB19" i="4" s="1"/>
  <c r="U22" i="4"/>
  <c r="AB22" i="4"/>
  <c r="U24" i="4"/>
  <c r="AB24" i="4"/>
  <c r="AB27" i="4"/>
  <c r="AC27" i="4" s="1"/>
  <c r="AB30" i="4"/>
  <c r="AC30" i="4" s="1"/>
  <c r="AB32" i="4"/>
  <c r="AC32" i="4" s="1"/>
  <c r="AC21" i="4"/>
  <c r="U21" i="4"/>
  <c r="AC26" i="4"/>
  <c r="U26" i="4"/>
  <c r="T13" i="4"/>
  <c r="U11" i="4"/>
  <c r="U13" i="4" s="1"/>
  <c r="AC15" i="4"/>
  <c r="U15" i="4"/>
  <c r="T19" i="4"/>
  <c r="AC17" i="4"/>
  <c r="U17" i="4"/>
  <c r="AC23" i="4"/>
  <c r="U23" i="4"/>
  <c r="AC12" i="4"/>
  <c r="AC14" i="4"/>
  <c r="T16" i="4"/>
  <c r="AC18" i="4"/>
  <c r="T28" i="4"/>
  <c r="U28" i="4" s="1"/>
  <c r="AC22" i="4"/>
  <c r="AC24" i="4"/>
  <c r="T37" i="4"/>
  <c r="U37" i="4" s="1"/>
  <c r="U29" i="4"/>
  <c r="U20" i="4"/>
  <c r="U27" i="4"/>
  <c r="U30" i="4"/>
  <c r="AC31" i="4"/>
  <c r="U32" i="4"/>
  <c r="AB37" i="4" l="1"/>
  <c r="AC37" i="4" s="1"/>
  <c r="AB28" i="4"/>
  <c r="AC28" i="4" s="1"/>
  <c r="T8" i="4"/>
  <c r="AB75" i="4" s="1"/>
  <c r="AC29" i="4"/>
  <c r="AB13" i="4"/>
  <c r="AC11" i="4"/>
  <c r="AC20" i="4"/>
  <c r="U16" i="4"/>
  <c r="AC16" i="4"/>
  <c r="AC19" i="4"/>
  <c r="U19" i="4"/>
  <c r="AB8" i="4" l="1"/>
  <c r="AC13" i="4"/>
  <c r="AC8" i="4" s="1"/>
</calcChain>
</file>

<file path=xl/sharedStrings.xml><?xml version="1.0" encoding="utf-8"?>
<sst xmlns="http://schemas.openxmlformats.org/spreadsheetml/2006/main" count="485" uniqueCount="104">
  <si>
    <t>№ п/п</t>
  </si>
  <si>
    <t>ГОД</t>
  </si>
  <si>
    <t>Вид работ</t>
  </si>
  <si>
    <t>Материал, Оборудование, типовой проект</t>
  </si>
  <si>
    <t>Пункт мероприятий</t>
  </si>
  <si>
    <r>
      <t xml:space="preserve">Таблица УНЦ </t>
    </r>
    <r>
      <rPr>
        <sz val="10"/>
        <rFont val="Times New Roman"/>
        <family val="1"/>
        <charset val="204"/>
      </rPr>
      <t>(Приказ МЭ РФ № 131 от 26.02.2024 г.)</t>
    </r>
  </si>
  <si>
    <t>Величина УНЦ, тыс руб.</t>
  </si>
  <si>
    <t>Величина пересчета УНЦ для Приморского края (Ц1, Ц2)</t>
  </si>
  <si>
    <t>Стоимость электромонтажных работ.</t>
  </si>
  <si>
    <t>Количество трансформаторов, 1 ячейка</t>
  </si>
  <si>
    <t>Количество ячеек РУ-6 кВ, 1 ячейка</t>
  </si>
  <si>
    <t>КТП, шт.</t>
  </si>
  <si>
    <t>Длина ВЛ-6,0 кВ, км</t>
  </si>
  <si>
    <t>Длина
ВЛ-0,4 кВ, км</t>
  </si>
  <si>
    <t>Демонтаж ВЛ</t>
  </si>
  <si>
    <t>Длина
КЛ-6,0 кВ</t>
  </si>
  <si>
    <t>Длина
КЛ-0,4 кВ</t>
  </si>
  <si>
    <t>Подготовка места прокладки КЛ</t>
  </si>
  <si>
    <t>Проект</t>
  </si>
  <si>
    <t xml:space="preserve">Стоимость УНЦ без НДС базовый </t>
  </si>
  <si>
    <t xml:space="preserve">Стоимость УНЦ с НДС базовый </t>
  </si>
  <si>
    <t>2024 г</t>
  </si>
  <si>
    <t>2025 г</t>
  </si>
  <si>
    <t>2026 г</t>
  </si>
  <si>
    <t>2027 г</t>
  </si>
  <si>
    <t>2028 г</t>
  </si>
  <si>
    <t xml:space="preserve">Стоимость УНЦ с индексами без НДС </t>
  </si>
  <si>
    <t xml:space="preserve">Стоимость УНЦ с индексами с НДС </t>
  </si>
  <si>
    <t>Строительство КТП-630 кВА</t>
  </si>
  <si>
    <t>УНЦ КТП 6 - 20 кВ</t>
  </si>
  <si>
    <t>Э1-08-1</t>
  </si>
  <si>
    <t>УНЦ Демонтаж КТП 6 - 20 кВ</t>
  </si>
  <si>
    <t>М6-05-10</t>
  </si>
  <si>
    <t>Строительство КТП-400 кВА</t>
  </si>
  <si>
    <t>УНЦ опор ВЛ 0,4 - 750 кВ</t>
  </si>
  <si>
    <t>УНЦ провода СИП ВЛ 0,4-35 кВ</t>
  </si>
  <si>
    <t>УНЦ ВЛ 0,4 - 750 кВ на строительно-монтажные работы без опор и провода</t>
  </si>
  <si>
    <t>Л1-01-1</t>
  </si>
  <si>
    <t>УНЦ на демонтаж ВЛ 0,4 - 750 кВ</t>
  </si>
  <si>
    <t>М2-01-1</t>
  </si>
  <si>
    <t>Л3-01-1</t>
  </si>
  <si>
    <t>Л7-32-4</t>
  </si>
  <si>
    <t>2029 г</t>
  </si>
  <si>
    <t>Реконструкция КТП  № 133  ПС "ИМАН" Ф. № 9 г.Дальнереченск</t>
  </si>
  <si>
    <t>Установка новой СТП 10/0,4 кВ ПС "Лазо" Ф. № 5 г. Дальнереченск, с. Лазо</t>
  </si>
  <si>
    <t>Реконструкция КТП № 8  ПС "ИМАН" Ф. № 9 г. Дальнереченск</t>
  </si>
  <si>
    <t>Э1-07-1</t>
  </si>
  <si>
    <t>Строительство СТП-100 кВА</t>
  </si>
  <si>
    <t>Э2-05</t>
  </si>
  <si>
    <t>Реконструкция ВЛ-10 кВ  ПС "Лазо" Ф. № 5 г. Дальнереченск, с. Лазо</t>
  </si>
  <si>
    <t xml:space="preserve">УНЦ опор ВЛ 0,4 - 750 Кв </t>
  </si>
  <si>
    <t xml:space="preserve">Демонтаж КТП 6-20 кВ </t>
  </si>
  <si>
    <t>Реконструкция ВЛ-10 кВ</t>
  </si>
  <si>
    <t>Реконструкция ВЛ-0,4 кВ</t>
  </si>
  <si>
    <t>Реконструкция ВЛ-0,4 кВ ф."Юбилейная" КТП № 10  ПС "ЛДК" Ф. № 2 г.Дальнереченск</t>
  </si>
  <si>
    <t>Реконструкция ВЛ-0,4 кВ ф."Мелиоративная" КТП № 10  ПС "ЛДК" Ф. № 2  г.Дальнереченск</t>
  </si>
  <si>
    <t>Реконструкция ВЛ-0,4(0,23)кВ в ВЛИ-0,4кВ ф. "Таврическая" КТП № 132  ПС "ИМАН" Ф. № 9 г. Дальнереченск</t>
  </si>
  <si>
    <t>Реконструкция ВЛ-0,4(0,23)кВ в ВЛИ-0,4кВ ф. "Краснояровка" от новой СТП г. Дальнереченск, с. Лазо</t>
  </si>
  <si>
    <t>Реконструкция КТП № 33 ПС "ДОК" Ф. № 7 г. Дальнереченск</t>
  </si>
  <si>
    <t>Реконструкция КТПН № 116 ПС "ДОК" Ф. № 7 г. Дальнереченск</t>
  </si>
  <si>
    <t>Реконструкция КТПН № 40 ПС "ДОК" Ф. № 3 г. Дальнереченск</t>
  </si>
  <si>
    <t>Реконтрукция ВЛ-0,4 кВ ф. "пер. Рабочий"  КТПН № 1 ПС "ЛДК"                   Ф. № 2  г. Дальнереченск</t>
  </si>
  <si>
    <t xml:space="preserve">Реконтрукция ВЛ-0,4 кВ ф. "Рабочая" КТПН № 1 ПС "ЛДК"                   Ф. № 2  г. Дальнереченск      </t>
  </si>
  <si>
    <t xml:space="preserve">Реконтрукция ВЛ-0,4 кВ ф. "Комсомольская" КТПН № 1 ПС "ЛДК"                   Ф. № 2  г. Дальнереченск       </t>
  </si>
  <si>
    <t xml:space="preserve">Реконтрукция ВЛ-0,4 кВф. "Загородная" КТП № 6 ПС "ЛДК"                   Ф. № 10  г. Дальнереченск      </t>
  </si>
  <si>
    <t xml:space="preserve">Реконтрукция ВЛ-0,4 кВ ф. "Тургенева" КТП № 6 ПС "ЛДК"                   Ф. № 10  г. Дальнереченск               </t>
  </si>
  <si>
    <t xml:space="preserve">Реконтрукция ВЛ-0,4 кВ ф. "О. Кошевого" КТП № 6 ПС "ЛДК"                   Ф. № 10  г. Дальнереченск    </t>
  </si>
  <si>
    <t xml:space="preserve">Реконтрукция ВЛ-0,4 кВ ф. "Ворошилова-Личенко" КТПН № 40                    ПС "ДОК" Ф. № 3 г.Дальнереченск  </t>
  </si>
  <si>
    <t xml:space="preserve">Реконтрукция ВЛ-0,4 кВ ф. "Советская-пер. Зеленый" КТП № 8                    ПС "Новопокровка" Ф. № 2 с. Новопокровка              </t>
  </si>
  <si>
    <t>Реконструкция ВЛ-0,4 кВ ф."Комсомольская" КТП № 2 ПС "ЛДК" Ф. № 7 г. Дальнереченск</t>
  </si>
  <si>
    <t>Л3-02-1</t>
  </si>
  <si>
    <t>Л1-02-1</t>
  </si>
  <si>
    <t>УНЦ ячейки выключателя НУ 6 - 35 кВ</t>
  </si>
  <si>
    <t>В2-03-1</t>
  </si>
  <si>
    <t>Л7-4-1</t>
  </si>
  <si>
    <t>УНЦ КЛ 6 - 500 кВ (с алюминиевой жилой)</t>
  </si>
  <si>
    <t>К1-04-1</t>
  </si>
  <si>
    <t>Б2.1-02-2</t>
  </si>
  <si>
    <t xml:space="preserve">УНЦ на устройство траншеи КЛ с укладкой труб и восстановление благоустройства по трассе
</t>
  </si>
  <si>
    <t>Инвестиционная программа с объемами работ 2026 г. г.Дальнереченск</t>
  </si>
  <si>
    <t>Инвестиционная программа с объемами работ 2027 г. г.Дальнереченск</t>
  </si>
  <si>
    <t>Инвестиционная программа с объемами работ 2029 г. г.Дальнереченск</t>
  </si>
  <si>
    <t>Реконструкция КТП № 19 г.Дальнереченск</t>
  </si>
  <si>
    <t>Реконструкция ВЛ-0,4(0,23)кВ в ВЛИ-0,4кВ КТП № 19 ф. "НГЧ" г. Дальнереченск, с. Лазо</t>
  </si>
  <si>
    <t>Реконструкция ВЛ-0,4(0,23)кВ в ВЛИ-0,4кВ КТП № 19 ф. "1-я Набережная" г. Дальнереченск, с. Лазо</t>
  </si>
  <si>
    <t>Реконструкция ВЛ-0,4(0,23)кВ в ВЛИ-0,4кВ КТП № 12 ф. "Украинская" с. Новопокровка</t>
  </si>
  <si>
    <t>Реконструкция ВЛ-0,4(0,23)кВ в ВЛИ-0,4кВ КТП № 19 ф. "2-я Набережная" г. Дальнереченск, с. Лазо</t>
  </si>
  <si>
    <t xml:space="preserve">Реконструкция ВЛ-0,4 кВ ф. "Плеханова", КТП № 55, г. Дальнереченск   </t>
  </si>
  <si>
    <t xml:space="preserve">Реконструкция ВЛ-0,4 кВ ф."Харьковская ", КТП № 55, г. Дальнереченск  </t>
  </si>
  <si>
    <t>Реконструкция ВЛ-0,4 кВ ф."Вострецова", КТП № 61,г. Дальнереченск</t>
  </si>
  <si>
    <t>Реконструкция ВЛ-0,4 кВ ф."Карбышева", КТП № 61,г. Дальнереченск</t>
  </si>
  <si>
    <t>Реконструкция ВЛ-0,4 кВ ф. "Терешковой", КТП № 61,г. Дальнереченск</t>
  </si>
  <si>
    <t>Замена КТП № 61 г. Дальнереченск</t>
  </si>
  <si>
    <t>2030 г</t>
  </si>
  <si>
    <t>Реконструкция ВЛИ 0,4 кВ                                                       г. Дальнереченск</t>
  </si>
  <si>
    <t>Инвестиционная программа с объемами работ 2030 г. г.Дальнереченск</t>
  </si>
  <si>
    <t>Индекс дифлятор</t>
  </si>
  <si>
    <t xml:space="preserve">Индекс дифлятор </t>
  </si>
  <si>
    <t>Л7-28-2</t>
  </si>
  <si>
    <t>Л7-03-3</t>
  </si>
  <si>
    <t>Л7-20-2</t>
  </si>
  <si>
    <t>Л7-26-2</t>
  </si>
  <si>
    <t>Л7-23-2</t>
  </si>
  <si>
    <t>М2-02-1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</si>
</sst>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_)"/>
    <numFmt numFmtId="166" formatCode="0.000_)"/>
    <numFmt numFmtId="167" formatCode="#,##0.00000"/>
  </numFmts>
  <fonts count="15" x14ac:knownFonts="1">
    <font>
      <sz val="10"/>
      <name val="Arial"/>
      <family val="2"/>
      <charset val="204"/>
    </font>
    <font>
      <sz val="14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4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/>
    </xf>
    <xf numFmtId="167" fontId="4" fillId="3" borderId="1" xfId="0" applyNumberFormat="1" applyFont="1" applyFill="1" applyBorder="1" applyAlignment="1">
      <alignment horizontal="center" vertical="center"/>
    </xf>
    <xf numFmtId="167" fontId="10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167" fontId="10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top"/>
    </xf>
    <xf numFmtId="0" fontId="2" fillId="3" borderId="1" xfId="0" applyFont="1" applyFill="1" applyBorder="1"/>
    <xf numFmtId="164" fontId="3" fillId="3" borderId="1" xfId="0" applyNumberFormat="1" applyFont="1" applyFill="1" applyBorder="1" applyAlignment="1">
      <alignment horizontal="center"/>
    </xf>
    <xf numFmtId="167" fontId="3" fillId="3" borderId="1" xfId="0" applyNumberFormat="1" applyFont="1" applyFill="1" applyBorder="1" applyAlignment="1">
      <alignment horizontal="center"/>
    </xf>
    <xf numFmtId="166" fontId="4" fillId="3" borderId="1" xfId="1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167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0" fillId="0" borderId="11" xfId="0" applyBorder="1"/>
    <xf numFmtId="0" fontId="4" fillId="0" borderId="1" xfId="0" applyFont="1" applyBorder="1" applyAlignment="1">
      <alignment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167" fontId="10" fillId="3" borderId="0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5 2" xfId="1" xr:uid="{38A20947-C5E2-4E25-8287-3A2331A589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5DE9ED5-359E-4A33-A74C-F4EE3D40DEE7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873961F-3098-4E27-8644-ABBB715B152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45441E6-1A76-450C-9E5D-1C6ED82B1617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711CD60-6085-4560-B161-267652A70CC7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1C73E5A-E23D-48D1-83E1-CEB3220BBD8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2798B56-2DDD-4ECF-B4CD-597EC67C41EA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E1BEA60-1101-4D4E-A991-6D0CE58B697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711D55D-CB40-4E24-8D09-2751704C480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5C5C78E-6699-461A-92CD-CDE84390F20C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8930C0B-2C00-4070-9D50-F4255C995BBC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6A8AA13-D470-4B13-9CCB-A79E8E0C830F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E629D6B-2ABA-4E46-98AF-5B34B52BF473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5350A7C-E26E-4215-96A8-7A7FC59EFF30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211D3B7-2773-456C-8097-AA02A88B2806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C1C04C4-1BE5-410C-A3EF-782306048D67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19B4B99-2F3E-4984-AB6A-9BCC377B661B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2182ED4-ADEC-402F-85E7-D12AEC42EF3D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F350B73-5B00-482A-ADB4-8AB056444DD2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972B089-EAE7-4A2C-B143-4FA0F45FC028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F742178-F7CB-4B7A-863B-4097ADEA3E6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46EC21D-A9D7-43C0-A129-35C5D9BBBA4D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514CC09-9936-432F-B298-A31BAA7FE282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E2FA881-9FB4-4FCA-9E9A-3E4BF80457D1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79BB187-B193-4FC8-8413-AB50B645F4F0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AA8D7D6-3C4D-4D09-922C-A24B33582E95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476F434-2AD9-43C1-BF95-23FB6EFB660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32E9249-455A-48A2-B5C5-9E08CE8ACAB6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84B06BC-FCDB-4E0C-840F-4C9782EDB435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40A6CC4-8D20-4E53-8B69-A7955E9A8946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575E803-787C-4486-8366-F9FB30570FC9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E0C2006-0719-4D86-B524-813CC465E49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B451CC7-A78C-41CD-AF73-CDED9B57B201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D7AA597-030D-495D-814A-CD795853A95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B92AF0A-15CE-4D5D-81F6-60FC3A38C42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5C4B9C1-4A1A-4898-9414-97866171D95B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A27D0ED-DBA1-4356-9979-2C07830C605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66E3F37-5E84-444D-97A1-45BA28662D1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AF47F76-FBF0-499D-86BB-10B5454657DF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1AEF741-8207-474D-9598-102F0D078CCE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E0A8085-A715-4CA9-813C-E726FE81E0FC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A92A0F8-A7E2-4669-ABB0-A322F7A7232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0A9C1C4-3AF0-4970-8733-9DC0886C3C5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1665903-9670-4DD8-BC64-E295770DF624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7BD99E4-DF6C-40DE-97E7-B3B33908F8A9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B9391D9-F659-4118-A2D9-C4660FE9F609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7B142A5-4D37-4C36-B599-A138957D8A4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3B64704-6686-4C00-A73D-F1FECE853227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8458BBC-043E-4223-A757-0F6433F40FD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1F82EF3-4C64-48BC-8ECE-4206B4A60C9C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C57D1BB-074A-4354-94BD-2A12985EB7E4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E03A72C-D390-43E7-985A-CB349E044EBB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021998E-E45D-4D4B-892E-33815ABFD44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1DF73CD-641A-4A3B-8625-6E5AB9FD42E6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0D44F45-1C5D-4644-B5A6-C3AB56F1494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20A4ADF-0C25-4E68-A522-3AFBB565CAC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53C3391-E49B-4C6D-A314-82753037E2FB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0A4A880-2780-41CC-B939-B7787CEEAA66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AE3E81E-9F68-427B-BEE4-992225DA25F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9F9221B-0387-4C7E-8BDE-3D53BA4D5133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848B29E-D06D-494B-99D7-420DC1AEB82D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90E8542-9143-4029-A56A-3BAFD00943D8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456F91B-9C76-444B-9190-FBC0044F6495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4247254-C656-45D6-B78C-05108335F52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0AEFFBE-3B2C-4A76-8937-87FCDFA80889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A7FF2F5-72AB-40EF-903F-54C3D53D3A83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FAF60D7-439E-4E55-9FE4-6FA739BC6D7F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5AB87F2-388D-4DAE-8709-BCE28CB526F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D000C50-913D-47C6-B76C-CA079A4DABDC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657A25F-B636-4F1D-92EB-7513D7AE50E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63B1B28-A13B-4D9C-8D32-E13914605D5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0C59ADD-BCB0-423D-951E-FCBB98FBC5B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26CC918-9787-49E9-87F0-D460E05EF0B0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0CD7419-EAF3-4D85-B2D9-4A525F4C536B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0394934-EF6C-4CD0-A9EE-572CC93E38D1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D17EF46-F241-470F-B0F3-C41B1B9CE2C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B6DE6A2-C370-43E9-8D68-D371B7A82D70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B5B810D-1E54-4599-8E8A-0452E971F5C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01A3BDE-1C9A-4844-AB9B-233CF4995C6A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9E46FCD-0706-4C26-8C78-A54C3F0981A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7A6A2D8-D432-44F5-B765-AEE2A82A571E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C9BBF27-82C2-48B8-AEB9-A2362DA75605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4266740-C0D4-4F12-9089-BDC56AC31013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511D719-997C-4136-8DC0-2EBBC032FFC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063F669-A54C-49E3-9D08-41899E97F493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9968-058A-45E1-B0F8-BEB919709CB8}">
  <sheetPr>
    <pageSetUpPr fitToPage="1"/>
  </sheetPr>
  <dimension ref="A1:AC78"/>
  <sheetViews>
    <sheetView zoomScale="70" zoomScaleNormal="70" workbookViewId="0">
      <pane xSplit="4" ySplit="10" topLeftCell="E63" activePane="bottomRight" state="frozenSplit"/>
      <selection activeCell="N17" sqref="N17"/>
      <selection pane="topRight" activeCell="N17" sqref="N17"/>
      <selection pane="bottomLeft" activeCell="N17" sqref="N17"/>
      <selection pane="bottomRight" activeCell="AA78" sqref="AA78"/>
    </sheetView>
  </sheetViews>
  <sheetFormatPr defaultRowHeight="18" x14ac:dyDescent="0.25"/>
  <cols>
    <col min="1" max="1" width="7.5703125" bestFit="1" customWidth="1"/>
    <col min="2" max="2" width="7.5703125" style="1" customWidth="1"/>
    <col min="3" max="3" width="26.140625" style="2" customWidth="1"/>
    <col min="4" max="4" width="30.28515625" style="3" bestFit="1" customWidth="1"/>
    <col min="5" max="5" width="30.85546875" style="4" customWidth="1"/>
    <col min="6" max="6" width="13.28515625" customWidth="1"/>
    <col min="7" max="7" width="13.7109375" customWidth="1"/>
    <col min="8" max="8" width="13.42578125" customWidth="1"/>
    <col min="9" max="9" width="17.42578125" customWidth="1"/>
    <col min="10" max="10" width="11" customWidth="1"/>
    <col min="11" max="12" width="8.28515625" customWidth="1"/>
    <col min="13" max="13" width="9.42578125" customWidth="1"/>
    <col min="14" max="14" width="11" customWidth="1"/>
    <col min="15" max="19" width="8.28515625" customWidth="1"/>
    <col min="20" max="20" width="19" customWidth="1"/>
    <col min="21" max="21" width="16.140625" customWidth="1"/>
    <col min="22" max="26" width="7.42578125" customWidth="1"/>
    <col min="27" max="28" width="20.85546875" customWidth="1"/>
    <col min="29" max="29" width="17.140625" customWidth="1"/>
  </cols>
  <sheetData>
    <row r="1" spans="1:29" x14ac:dyDescent="0.25">
      <c r="AA1" s="5"/>
      <c r="AB1" s="5"/>
    </row>
    <row r="2" spans="1:29" x14ac:dyDescent="0.25">
      <c r="T2" s="6"/>
      <c r="U2" s="6"/>
      <c r="W2" s="57"/>
      <c r="X2" s="8"/>
      <c r="Y2" s="8"/>
      <c r="Z2" s="8"/>
      <c r="AA2" s="6"/>
      <c r="AB2" s="6"/>
    </row>
    <row r="3" spans="1:29" x14ac:dyDescent="0.25">
      <c r="T3" s="6"/>
      <c r="U3" s="6"/>
      <c r="W3" s="57"/>
      <c r="X3" s="8"/>
      <c r="Y3" s="8"/>
      <c r="Z3" s="8"/>
      <c r="AA3" s="6"/>
      <c r="AB3" s="6"/>
    </row>
    <row r="4" spans="1:29" x14ac:dyDescent="0.25">
      <c r="T4" s="6"/>
      <c r="U4" s="6"/>
      <c r="W4" s="57"/>
      <c r="X4" s="8"/>
      <c r="Y4" s="8"/>
      <c r="Z4" s="8"/>
      <c r="AA4" s="6"/>
      <c r="AB4" s="6"/>
    </row>
    <row r="5" spans="1:29" x14ac:dyDescent="0.25">
      <c r="T5" s="6"/>
      <c r="U5" s="6"/>
      <c r="W5" s="57"/>
      <c r="X5" s="8"/>
      <c r="Y5" s="8"/>
      <c r="Z5" s="8"/>
      <c r="AA5" s="6"/>
      <c r="AB5" s="6"/>
    </row>
    <row r="6" spans="1:29" ht="22.5" customHeight="1" x14ac:dyDescent="0.3">
      <c r="A6" s="66" t="s">
        <v>79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"/>
      <c r="U6" s="6"/>
      <c r="W6" s="57"/>
      <c r="X6" s="8"/>
      <c r="Y6" s="8"/>
      <c r="Z6" s="8"/>
      <c r="AA6" s="6"/>
      <c r="AB6" s="6"/>
    </row>
    <row r="7" spans="1:29" ht="18.75" x14ac:dyDescent="0.3">
      <c r="A7" s="9"/>
      <c r="B7" s="10"/>
      <c r="C7" s="11"/>
      <c r="D7" s="12"/>
      <c r="E7" s="13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4"/>
      <c r="T7" s="15"/>
      <c r="U7" s="15"/>
      <c r="V7" s="9"/>
      <c r="W7" s="9"/>
      <c r="X7" s="9"/>
      <c r="Y7" s="9"/>
      <c r="Z7" s="9"/>
      <c r="AB7" s="14"/>
      <c r="AC7" s="6"/>
    </row>
    <row r="8" spans="1:29" ht="32.25" customHeight="1" x14ac:dyDescent="0.2">
      <c r="A8" s="67" t="s">
        <v>0</v>
      </c>
      <c r="B8" s="68" t="s">
        <v>1</v>
      </c>
      <c r="C8" s="67" t="s">
        <v>2</v>
      </c>
      <c r="D8" s="68" t="s">
        <v>3</v>
      </c>
      <c r="E8" s="70" t="s">
        <v>4</v>
      </c>
      <c r="F8" s="70" t="s">
        <v>5</v>
      </c>
      <c r="G8" s="70" t="s">
        <v>6</v>
      </c>
      <c r="H8" s="70" t="s">
        <v>7</v>
      </c>
      <c r="I8" s="71" t="s">
        <v>8</v>
      </c>
      <c r="J8" s="80" t="s">
        <v>9</v>
      </c>
      <c r="K8" s="81" t="s">
        <v>10</v>
      </c>
      <c r="L8" s="81" t="s">
        <v>11</v>
      </c>
      <c r="M8" s="81" t="s">
        <v>12</v>
      </c>
      <c r="N8" s="81" t="s">
        <v>13</v>
      </c>
      <c r="O8" s="81" t="s">
        <v>14</v>
      </c>
      <c r="P8" s="81" t="s">
        <v>15</v>
      </c>
      <c r="Q8" s="81" t="s">
        <v>16</v>
      </c>
      <c r="R8" s="81" t="s">
        <v>17</v>
      </c>
      <c r="S8" s="81" t="s">
        <v>18</v>
      </c>
      <c r="T8" s="16">
        <f>SUM(T11:T74)/2</f>
        <v>75992.194681599969</v>
      </c>
      <c r="U8" s="17"/>
      <c r="V8" s="72" t="s">
        <v>97</v>
      </c>
      <c r="W8" s="73"/>
      <c r="X8" s="73"/>
      <c r="Y8" s="73"/>
      <c r="Z8" s="74"/>
      <c r="AA8" s="16">
        <f t="shared" ref="AA8:AB8" si="0">SUM(AA11:AA74)/2</f>
        <v>93113.380376549991</v>
      </c>
      <c r="AB8" s="16">
        <f t="shared" si="0"/>
        <v>113598.32405939099</v>
      </c>
    </row>
    <row r="9" spans="1:29" ht="54.75" customHeight="1" x14ac:dyDescent="0.2">
      <c r="A9" s="67"/>
      <c r="B9" s="69"/>
      <c r="C9" s="67"/>
      <c r="D9" s="69"/>
      <c r="E9" s="70"/>
      <c r="F9" s="70"/>
      <c r="G9" s="70"/>
      <c r="H9" s="70"/>
      <c r="I9" s="71"/>
      <c r="J9" s="80"/>
      <c r="K9" s="81"/>
      <c r="L9" s="81"/>
      <c r="M9" s="81"/>
      <c r="N9" s="81"/>
      <c r="O9" s="81"/>
      <c r="P9" s="81"/>
      <c r="Q9" s="81"/>
      <c r="R9" s="81"/>
      <c r="S9" s="81"/>
      <c r="T9" s="18" t="s">
        <v>19</v>
      </c>
      <c r="U9" s="18" t="s">
        <v>20</v>
      </c>
      <c r="V9" s="59" t="s">
        <v>21</v>
      </c>
      <c r="W9" s="59" t="s">
        <v>22</v>
      </c>
      <c r="X9" s="59" t="s">
        <v>23</v>
      </c>
      <c r="Y9" s="59" t="s">
        <v>24</v>
      </c>
      <c r="Z9" s="59" t="s">
        <v>25</v>
      </c>
      <c r="AA9" s="18" t="s">
        <v>26</v>
      </c>
      <c r="AB9" s="18" t="s">
        <v>27</v>
      </c>
    </row>
    <row r="10" spans="1:29" ht="23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/>
      <c r="V10" s="19">
        <v>25</v>
      </c>
      <c r="W10" s="19">
        <v>25</v>
      </c>
      <c r="X10" s="19"/>
      <c r="Y10" s="19"/>
      <c r="Z10" s="19"/>
      <c r="AA10" s="19">
        <v>26</v>
      </c>
      <c r="AB10" s="19">
        <v>27</v>
      </c>
    </row>
    <row r="11" spans="1:29" ht="66" customHeight="1" x14ac:dyDescent="0.2">
      <c r="A11" s="86">
        <v>1</v>
      </c>
      <c r="B11" s="28">
        <v>2026</v>
      </c>
      <c r="C11" s="82" t="s">
        <v>57</v>
      </c>
      <c r="D11" s="84" t="s">
        <v>53</v>
      </c>
      <c r="E11" s="21" t="s">
        <v>36</v>
      </c>
      <c r="F11" s="22" t="s">
        <v>37</v>
      </c>
      <c r="G11" s="23">
        <v>963.68</v>
      </c>
      <c r="H11" s="64">
        <v>2.66</v>
      </c>
      <c r="I11" s="23">
        <f t="shared" ref="I11:I15" si="1">SUM(J11:S11)*G11*H11</f>
        <v>2819.72768</v>
      </c>
      <c r="J11" s="24"/>
      <c r="K11" s="24"/>
      <c r="L11" s="24"/>
      <c r="M11" s="24"/>
      <c r="N11" s="24">
        <v>1.1000000000000001</v>
      </c>
      <c r="O11" s="24"/>
      <c r="P11" s="32"/>
      <c r="Q11" s="32"/>
      <c r="R11" s="32"/>
      <c r="S11" s="24"/>
      <c r="T11" s="47">
        <f t="shared" ref="T11:T16" si="2">I11</f>
        <v>2819.72768</v>
      </c>
      <c r="U11" s="47">
        <f t="shared" ref="U11:U29" si="3">T11*1.22</f>
        <v>3440.0677695999998</v>
      </c>
      <c r="V11" s="25">
        <v>1.0813999999999999</v>
      </c>
      <c r="W11" s="25">
        <v>1.0740000000000001</v>
      </c>
      <c r="X11" s="25">
        <v>1.0549999999999999</v>
      </c>
      <c r="Y11" s="23"/>
      <c r="Z11" s="23"/>
      <c r="AA11" s="26">
        <f t="shared" ref="AA11:AA14" si="4">T11*V11*W11*X11</f>
        <v>3455.0176781471364</v>
      </c>
      <c r="AB11" s="27">
        <f t="shared" ref="AB11:AB42" si="5">AA11*1.22</f>
        <v>4215.1215673395063</v>
      </c>
    </row>
    <row r="12" spans="1:29" ht="35.25" customHeight="1" x14ac:dyDescent="0.2">
      <c r="A12" s="87"/>
      <c r="B12" s="28">
        <v>2026</v>
      </c>
      <c r="C12" s="83"/>
      <c r="D12" s="85"/>
      <c r="E12" s="21" t="s">
        <v>38</v>
      </c>
      <c r="F12" s="57" t="s">
        <v>39</v>
      </c>
      <c r="G12" s="23">
        <v>300.27</v>
      </c>
      <c r="H12" s="23">
        <v>1.65</v>
      </c>
      <c r="I12" s="23">
        <f t="shared" si="1"/>
        <v>743.16824999999994</v>
      </c>
      <c r="J12" s="24"/>
      <c r="K12" s="24"/>
      <c r="L12" s="24"/>
      <c r="M12" s="24"/>
      <c r="N12" s="24">
        <v>1.5</v>
      </c>
      <c r="O12" s="24"/>
      <c r="P12" s="32"/>
      <c r="Q12" s="32"/>
      <c r="R12" s="32"/>
      <c r="S12" s="24"/>
      <c r="T12" s="47">
        <f t="shared" si="2"/>
        <v>743.16824999999994</v>
      </c>
      <c r="U12" s="47">
        <f t="shared" si="3"/>
        <v>906.66526499999986</v>
      </c>
      <c r="V12" s="25">
        <v>1.0813999999999999</v>
      </c>
      <c r="W12" s="25">
        <v>1.0740000000000001</v>
      </c>
      <c r="X12" s="25">
        <v>1.0549999999999999</v>
      </c>
      <c r="Y12" s="23"/>
      <c r="Z12" s="23"/>
      <c r="AA12" s="26">
        <f t="shared" si="4"/>
        <v>910.60546725833831</v>
      </c>
      <c r="AB12" s="27">
        <f t="shared" si="5"/>
        <v>1110.9386700551727</v>
      </c>
    </row>
    <row r="13" spans="1:29" ht="35.25" customHeight="1" x14ac:dyDescent="0.2">
      <c r="A13" s="87"/>
      <c r="B13" s="28">
        <v>2026</v>
      </c>
      <c r="C13" s="83"/>
      <c r="D13" s="85"/>
      <c r="E13" s="21" t="s">
        <v>38</v>
      </c>
      <c r="F13" s="7" t="s">
        <v>39</v>
      </c>
      <c r="G13" s="23">
        <v>300.27</v>
      </c>
      <c r="H13" s="23">
        <v>1.65</v>
      </c>
      <c r="I13" s="23">
        <f t="shared" si="1"/>
        <v>123.86137499999998</v>
      </c>
      <c r="J13" s="24"/>
      <c r="K13" s="24"/>
      <c r="L13" s="24"/>
      <c r="M13" s="24"/>
      <c r="N13" s="24">
        <v>0.25</v>
      </c>
      <c r="O13" s="24"/>
      <c r="P13" s="32"/>
      <c r="Q13" s="32"/>
      <c r="R13" s="32"/>
      <c r="S13" s="24"/>
      <c r="T13" s="47">
        <f t="shared" si="2"/>
        <v>123.86137499999998</v>
      </c>
      <c r="U13" s="47">
        <f t="shared" si="3"/>
        <v>151.11087749999999</v>
      </c>
      <c r="V13" s="25">
        <v>1.0813999999999999</v>
      </c>
      <c r="W13" s="25">
        <v>1.0740000000000001</v>
      </c>
      <c r="X13" s="25">
        <v>1.0549999999999999</v>
      </c>
      <c r="Y13" s="23"/>
      <c r="Z13" s="23"/>
      <c r="AA13" s="26">
        <f t="shared" si="4"/>
        <v>151.76757787638974</v>
      </c>
      <c r="AB13" s="27">
        <f t="shared" si="5"/>
        <v>185.15644500919547</v>
      </c>
    </row>
    <row r="14" spans="1:29" ht="30.75" customHeight="1" x14ac:dyDescent="0.2">
      <c r="A14" s="87"/>
      <c r="B14" s="28">
        <v>2026</v>
      </c>
      <c r="C14" s="83"/>
      <c r="D14" s="85"/>
      <c r="E14" s="21" t="s">
        <v>34</v>
      </c>
      <c r="F14" s="22" t="s">
        <v>40</v>
      </c>
      <c r="G14" s="23">
        <v>949.02</v>
      </c>
      <c r="H14" s="23">
        <v>1.49</v>
      </c>
      <c r="I14" s="23">
        <f t="shared" si="1"/>
        <v>1555.4437800000001</v>
      </c>
      <c r="J14" s="24"/>
      <c r="K14" s="24"/>
      <c r="L14" s="24"/>
      <c r="M14" s="24"/>
      <c r="N14" s="24">
        <v>1.1000000000000001</v>
      </c>
      <c r="O14" s="24"/>
      <c r="P14" s="32"/>
      <c r="Q14" s="32"/>
      <c r="R14" s="32"/>
      <c r="S14" s="24"/>
      <c r="T14" s="47">
        <f t="shared" si="2"/>
        <v>1555.4437800000001</v>
      </c>
      <c r="U14" s="47">
        <f t="shared" si="3"/>
        <v>1897.6414116000001</v>
      </c>
      <c r="V14" s="25">
        <v>1.0813999999999999</v>
      </c>
      <c r="W14" s="25">
        <v>1.0740000000000001</v>
      </c>
      <c r="X14" s="25">
        <v>1.0549999999999999</v>
      </c>
      <c r="Y14" s="23"/>
      <c r="Z14" s="23"/>
      <c r="AA14" s="26">
        <f t="shared" si="4"/>
        <v>1905.8882158662943</v>
      </c>
      <c r="AB14" s="27">
        <f t="shared" si="5"/>
        <v>2325.1836233568793</v>
      </c>
    </row>
    <row r="15" spans="1:29" ht="37.5" customHeight="1" x14ac:dyDescent="0.2">
      <c r="A15" s="87"/>
      <c r="B15" s="28">
        <v>2026</v>
      </c>
      <c r="C15" s="83"/>
      <c r="D15" s="85"/>
      <c r="E15" s="31" t="s">
        <v>35</v>
      </c>
      <c r="F15" s="22" t="s">
        <v>41</v>
      </c>
      <c r="G15" s="23">
        <v>405.81</v>
      </c>
      <c r="H15" s="23">
        <v>1.49</v>
      </c>
      <c r="I15" s="23">
        <f t="shared" si="1"/>
        <v>151.16422499999999</v>
      </c>
      <c r="J15" s="24"/>
      <c r="K15" s="24"/>
      <c r="L15" s="24"/>
      <c r="M15" s="24"/>
      <c r="N15" s="24">
        <v>0.25</v>
      </c>
      <c r="O15" s="24"/>
      <c r="P15" s="32"/>
      <c r="Q15" s="32"/>
      <c r="R15" s="32"/>
      <c r="S15" s="24"/>
      <c r="T15" s="47">
        <f t="shared" si="2"/>
        <v>151.16422499999999</v>
      </c>
      <c r="U15" s="47">
        <f t="shared" si="3"/>
        <v>184.42035449999997</v>
      </c>
      <c r="V15" s="25">
        <v>1.0813999999999999</v>
      </c>
      <c r="W15" s="25">
        <v>1.0740000000000001</v>
      </c>
      <c r="X15" s="25">
        <v>1.0549999999999999</v>
      </c>
      <c r="Y15" s="23"/>
      <c r="Z15" s="23"/>
      <c r="AA15" s="26">
        <f>T15*V15*W15*X15</f>
        <v>185.221811802199</v>
      </c>
      <c r="AB15" s="27">
        <f t="shared" si="5"/>
        <v>225.97061039868277</v>
      </c>
    </row>
    <row r="16" spans="1:29" ht="37.5" customHeight="1" x14ac:dyDescent="0.2">
      <c r="A16" s="87"/>
      <c r="B16" s="28">
        <v>2026</v>
      </c>
      <c r="C16" s="83"/>
      <c r="D16" s="85"/>
      <c r="E16" s="21" t="s">
        <v>35</v>
      </c>
      <c r="F16" s="22" t="s">
        <v>100</v>
      </c>
      <c r="G16" s="23">
        <v>559.37</v>
      </c>
      <c r="H16" s="23">
        <v>1.49</v>
      </c>
      <c r="I16" s="23">
        <f t="shared" ref="I16" si="6">SUM(J16:S16)*G16*H16</f>
        <v>916.80743000000007</v>
      </c>
      <c r="J16" s="24"/>
      <c r="K16" s="24"/>
      <c r="L16" s="24"/>
      <c r="M16" s="24"/>
      <c r="N16" s="24">
        <v>1.1000000000000001</v>
      </c>
      <c r="O16" s="24"/>
      <c r="P16" s="32"/>
      <c r="Q16" s="32"/>
      <c r="R16" s="32"/>
      <c r="S16" s="24"/>
      <c r="T16" s="47">
        <f t="shared" si="2"/>
        <v>916.80743000000007</v>
      </c>
      <c r="U16" s="47">
        <f t="shared" si="3"/>
        <v>1118.5050646</v>
      </c>
      <c r="V16" s="25">
        <v>1.0813999999999999</v>
      </c>
      <c r="W16" s="25">
        <v>1.0740000000000001</v>
      </c>
      <c r="X16" s="25">
        <v>1.0549999999999999</v>
      </c>
      <c r="Y16" s="23"/>
      <c r="Z16" s="23"/>
      <c r="AA16" s="26">
        <f>T16*V16*W16*X16</f>
        <v>1123.3658840795022</v>
      </c>
      <c r="AB16" s="27">
        <f t="shared" si="5"/>
        <v>1370.5063785769926</v>
      </c>
    </row>
    <row r="17" spans="1:29" ht="19.5" customHeight="1" x14ac:dyDescent="0.25">
      <c r="A17" s="33"/>
      <c r="B17" s="30">
        <v>2026</v>
      </c>
      <c r="C17" s="50"/>
      <c r="D17" s="35"/>
      <c r="E17" s="36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8">
        <f>SUM(T11:T16)</f>
        <v>6310.1727399999991</v>
      </c>
      <c r="U17" s="27">
        <f t="shared" si="3"/>
        <v>7698.4107427999988</v>
      </c>
      <c r="V17" s="25">
        <v>1.0813999999999999</v>
      </c>
      <c r="W17" s="25">
        <v>1.0740000000000001</v>
      </c>
      <c r="X17" s="25">
        <v>1.0549999999999999</v>
      </c>
      <c r="Y17" s="37"/>
      <c r="Z17" s="37"/>
      <c r="AA17" s="38">
        <f>SUM(AA11:AA16)</f>
        <v>7731.8666350298608</v>
      </c>
      <c r="AB17" s="27">
        <f t="shared" si="5"/>
        <v>9432.8772947364305</v>
      </c>
      <c r="AC17">
        <v>10640</v>
      </c>
    </row>
    <row r="18" spans="1:29" ht="66" customHeight="1" x14ac:dyDescent="0.2">
      <c r="A18" s="86">
        <v>2</v>
      </c>
      <c r="B18" s="28">
        <v>2026</v>
      </c>
      <c r="C18" s="82" t="s">
        <v>54</v>
      </c>
      <c r="D18" s="84" t="s">
        <v>53</v>
      </c>
      <c r="E18" s="21" t="s">
        <v>36</v>
      </c>
      <c r="F18" s="22" t="s">
        <v>37</v>
      </c>
      <c r="G18" s="23">
        <v>963.68</v>
      </c>
      <c r="H18" s="64">
        <v>2.66</v>
      </c>
      <c r="I18" s="23">
        <f>SUM(J18:S18)*G18*H18</f>
        <v>1768.7382719999998</v>
      </c>
      <c r="J18" s="24"/>
      <c r="K18" s="24"/>
      <c r="L18" s="24"/>
      <c r="M18" s="24"/>
      <c r="N18" s="24">
        <v>0.69</v>
      </c>
      <c r="O18" s="24"/>
      <c r="P18" s="32"/>
      <c r="Q18" s="32"/>
      <c r="R18" s="32"/>
      <c r="S18" s="24"/>
      <c r="T18" s="47">
        <f>I18</f>
        <v>1768.7382719999998</v>
      </c>
      <c r="U18" s="47">
        <f t="shared" si="3"/>
        <v>2157.8606918399996</v>
      </c>
      <c r="V18" s="25">
        <v>1.0813999999999999</v>
      </c>
      <c r="W18" s="25">
        <v>1.0740000000000001</v>
      </c>
      <c r="X18" s="25">
        <v>1.0549999999999999</v>
      </c>
      <c r="Y18" s="23"/>
      <c r="Z18" s="23"/>
      <c r="AA18" s="26">
        <f>T18*V18*W18*X18</f>
        <v>2167.2383617468399</v>
      </c>
      <c r="AB18" s="27">
        <f t="shared" si="5"/>
        <v>2644.0308013311446</v>
      </c>
    </row>
    <row r="19" spans="1:29" ht="35.25" customHeight="1" x14ac:dyDescent="0.2">
      <c r="A19" s="87"/>
      <c r="B19" s="28">
        <v>2026</v>
      </c>
      <c r="C19" s="83"/>
      <c r="D19" s="85"/>
      <c r="E19" s="21" t="s">
        <v>38</v>
      </c>
      <c r="F19" s="57" t="s">
        <v>39</v>
      </c>
      <c r="G19" s="23">
        <v>300.27</v>
      </c>
      <c r="H19" s="23">
        <v>1.65</v>
      </c>
      <c r="I19" s="23">
        <f>SUM(J19:S19)*G19*H19</f>
        <v>386.44748999999996</v>
      </c>
      <c r="J19" s="24"/>
      <c r="K19" s="24"/>
      <c r="L19" s="24"/>
      <c r="M19" s="24"/>
      <c r="N19" s="24">
        <v>0.78</v>
      </c>
      <c r="O19" s="24"/>
      <c r="P19" s="32"/>
      <c r="Q19" s="32"/>
      <c r="R19" s="32"/>
      <c r="S19" s="24"/>
      <c r="T19" s="47">
        <f>I19</f>
        <v>386.44748999999996</v>
      </c>
      <c r="U19" s="47">
        <f t="shared" si="3"/>
        <v>471.46593779999995</v>
      </c>
      <c r="V19" s="25">
        <v>1.0813999999999999</v>
      </c>
      <c r="W19" s="25">
        <v>1.0740000000000001</v>
      </c>
      <c r="X19" s="25">
        <v>1.0549999999999999</v>
      </c>
      <c r="Y19" s="23"/>
      <c r="Z19" s="23"/>
      <c r="AA19" s="26">
        <f>T19*V19*W19*X19</f>
        <v>473.51484297433592</v>
      </c>
      <c r="AB19" s="27">
        <f t="shared" si="5"/>
        <v>577.68810842868982</v>
      </c>
    </row>
    <row r="20" spans="1:29" ht="30.75" customHeight="1" x14ac:dyDescent="0.2">
      <c r="A20" s="87"/>
      <c r="B20" s="28">
        <v>2026</v>
      </c>
      <c r="C20" s="83"/>
      <c r="D20" s="85"/>
      <c r="E20" s="21" t="s">
        <v>34</v>
      </c>
      <c r="F20" s="22" t="s">
        <v>40</v>
      </c>
      <c r="G20" s="23">
        <v>949.02</v>
      </c>
      <c r="H20" s="23">
        <v>1.49</v>
      </c>
      <c r="I20" s="23">
        <f>SUM(J20:S20)*G20*H20</f>
        <v>975.68746199999987</v>
      </c>
      <c r="J20" s="24"/>
      <c r="K20" s="24"/>
      <c r="L20" s="24"/>
      <c r="M20" s="24"/>
      <c r="N20" s="24">
        <v>0.69</v>
      </c>
      <c r="O20" s="24"/>
      <c r="P20" s="32"/>
      <c r="Q20" s="32"/>
      <c r="R20" s="32"/>
      <c r="S20" s="24"/>
      <c r="T20" s="47">
        <f>I20</f>
        <v>975.68746199999987</v>
      </c>
      <c r="U20" s="47">
        <f t="shared" si="3"/>
        <v>1190.3387036399997</v>
      </c>
      <c r="V20" s="25">
        <v>1.0813999999999999</v>
      </c>
      <c r="W20" s="25">
        <v>1.0740000000000001</v>
      </c>
      <c r="X20" s="25">
        <v>1.0549999999999999</v>
      </c>
      <c r="Y20" s="23"/>
      <c r="Z20" s="23"/>
      <c r="AA20" s="26">
        <f>T20*V20*W20*X20</f>
        <v>1195.5116990434028</v>
      </c>
      <c r="AB20" s="27">
        <f t="shared" si="5"/>
        <v>1458.5242728329515</v>
      </c>
    </row>
    <row r="21" spans="1:29" ht="37.5" customHeight="1" x14ac:dyDescent="0.2">
      <c r="A21" s="87"/>
      <c r="B21" s="28">
        <v>2026</v>
      </c>
      <c r="C21" s="83"/>
      <c r="D21" s="85"/>
      <c r="E21" s="21" t="s">
        <v>35</v>
      </c>
      <c r="F21" s="22" t="s">
        <v>101</v>
      </c>
      <c r="G21" s="23">
        <v>757.06</v>
      </c>
      <c r="H21" s="23">
        <v>1.49</v>
      </c>
      <c r="I21" s="23">
        <f>SUM(J21:S21)*G21*H21</f>
        <v>394.80678999999992</v>
      </c>
      <c r="J21" s="24"/>
      <c r="K21" s="24"/>
      <c r="L21" s="24"/>
      <c r="M21" s="24"/>
      <c r="N21" s="24">
        <v>0.35</v>
      </c>
      <c r="O21" s="24"/>
      <c r="P21" s="32"/>
      <c r="Q21" s="32"/>
      <c r="R21" s="32"/>
      <c r="S21" s="24"/>
      <c r="T21" s="47">
        <f>I21</f>
        <v>394.80678999999992</v>
      </c>
      <c r="U21" s="47">
        <f t="shared" si="3"/>
        <v>481.66428379999991</v>
      </c>
      <c r="V21" s="25">
        <v>1.0813999999999999</v>
      </c>
      <c r="W21" s="25">
        <v>1.0740000000000001</v>
      </c>
      <c r="X21" s="25">
        <v>1.0549999999999999</v>
      </c>
      <c r="Y21" s="23"/>
      <c r="Z21" s="23"/>
      <c r="AA21" s="26">
        <f>T21*V21*W21*X21</f>
        <v>483.7575091302873</v>
      </c>
      <c r="AB21" s="27">
        <f t="shared" si="5"/>
        <v>590.18416113895046</v>
      </c>
    </row>
    <row r="22" spans="1:29" ht="37.5" customHeight="1" x14ac:dyDescent="0.2">
      <c r="A22" s="87"/>
      <c r="B22" s="28">
        <v>2026</v>
      </c>
      <c r="C22" s="83"/>
      <c r="D22" s="85"/>
      <c r="E22" s="21" t="s">
        <v>35</v>
      </c>
      <c r="F22" s="22" t="s">
        <v>102</v>
      </c>
      <c r="G22" s="23">
        <v>647.77</v>
      </c>
      <c r="H22" s="23">
        <v>1.49</v>
      </c>
      <c r="I22" s="23">
        <f>SUM(J22:S22)*G22*H22</f>
        <v>328.160282</v>
      </c>
      <c r="J22" s="24"/>
      <c r="K22" s="24"/>
      <c r="L22" s="24"/>
      <c r="M22" s="24"/>
      <c r="N22" s="24">
        <v>0.34</v>
      </c>
      <c r="O22" s="24"/>
      <c r="P22" s="32"/>
      <c r="Q22" s="32"/>
      <c r="R22" s="32"/>
      <c r="S22" s="24"/>
      <c r="T22" s="47">
        <f>I22</f>
        <v>328.160282</v>
      </c>
      <c r="U22" s="47">
        <f t="shared" si="3"/>
        <v>400.35554403999998</v>
      </c>
      <c r="V22" s="25">
        <v>1.0813999999999999</v>
      </c>
      <c r="W22" s="25">
        <v>1.0740000000000001</v>
      </c>
      <c r="X22" s="25">
        <v>1.0549999999999999</v>
      </c>
      <c r="Y22" s="23"/>
      <c r="Z22" s="23"/>
      <c r="AA22" s="26">
        <f>T22*V22*W22*X22</f>
        <v>402.09541638281524</v>
      </c>
      <c r="AB22" s="27">
        <f t="shared" si="5"/>
        <v>490.55640798703456</v>
      </c>
    </row>
    <row r="23" spans="1:29" ht="19.5" customHeight="1" x14ac:dyDescent="0.25">
      <c r="A23" s="33"/>
      <c r="B23" s="30">
        <v>2026</v>
      </c>
      <c r="C23" s="50"/>
      <c r="D23" s="35"/>
      <c r="E23" s="36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8">
        <f>SUM(T18:T22)</f>
        <v>3853.8402959999994</v>
      </c>
      <c r="U23" s="27">
        <f t="shared" si="3"/>
        <v>4701.6851611199991</v>
      </c>
      <c r="V23" s="25">
        <v>1.0813999999999999</v>
      </c>
      <c r="W23" s="25">
        <v>1.0740000000000001</v>
      </c>
      <c r="X23" s="25">
        <v>1.0549999999999999</v>
      </c>
      <c r="Y23" s="37"/>
      <c r="Z23" s="37"/>
      <c r="AA23" s="38">
        <f>SUM(AA18:AA22)</f>
        <v>4722.1178292776813</v>
      </c>
      <c r="AB23" s="27">
        <f t="shared" si="5"/>
        <v>5760.9837517187707</v>
      </c>
      <c r="AC23">
        <v>10640</v>
      </c>
    </row>
    <row r="24" spans="1:29" ht="66" customHeight="1" x14ac:dyDescent="0.2">
      <c r="A24" s="86">
        <v>3</v>
      </c>
      <c r="B24" s="28">
        <v>2026</v>
      </c>
      <c r="C24" s="82" t="s">
        <v>55</v>
      </c>
      <c r="D24" s="84" t="s">
        <v>53</v>
      </c>
      <c r="E24" s="21" t="s">
        <v>36</v>
      </c>
      <c r="F24" s="22" t="s">
        <v>37</v>
      </c>
      <c r="G24" s="23">
        <v>963.68</v>
      </c>
      <c r="H24" s="64">
        <v>2.66</v>
      </c>
      <c r="I24" s="23">
        <f t="shared" ref="I24:I26" si="7">SUM(J24:S24)*G24*H24</f>
        <v>2778.7134592000002</v>
      </c>
      <c r="J24" s="24"/>
      <c r="K24" s="24"/>
      <c r="L24" s="24"/>
      <c r="M24" s="24"/>
      <c r="N24" s="24">
        <v>1.0840000000000001</v>
      </c>
      <c r="O24" s="24"/>
      <c r="P24" s="32"/>
      <c r="Q24" s="32"/>
      <c r="R24" s="32"/>
      <c r="S24" s="24"/>
      <c r="T24" s="47">
        <f t="shared" ref="T24:T28" si="8">I24</f>
        <v>2778.7134592000002</v>
      </c>
      <c r="U24" s="47">
        <f t="shared" si="3"/>
        <v>3390.0304202240004</v>
      </c>
      <c r="V24" s="25">
        <v>1.0813999999999999</v>
      </c>
      <c r="W24" s="25">
        <v>1.0740000000000001</v>
      </c>
      <c r="X24" s="25">
        <v>1.0549999999999999</v>
      </c>
      <c r="Y24" s="23"/>
      <c r="Z24" s="23"/>
      <c r="AA24" s="26">
        <f t="shared" ref="AA24:AA26" si="9">T24*V24*W24*X24</f>
        <v>3404.7628755559058</v>
      </c>
      <c r="AB24" s="27">
        <f t="shared" si="5"/>
        <v>4153.8107081782045</v>
      </c>
    </row>
    <row r="25" spans="1:29" ht="35.25" customHeight="1" x14ac:dyDescent="0.2">
      <c r="A25" s="87"/>
      <c r="B25" s="28">
        <v>2026</v>
      </c>
      <c r="C25" s="83"/>
      <c r="D25" s="85"/>
      <c r="E25" s="21" t="s">
        <v>38</v>
      </c>
      <c r="F25" s="57" t="s">
        <v>39</v>
      </c>
      <c r="G25" s="23">
        <v>300.27</v>
      </c>
      <c r="H25" s="23">
        <v>1.65</v>
      </c>
      <c r="I25" s="23">
        <f t="shared" si="7"/>
        <v>431.03758499999992</v>
      </c>
      <c r="J25" s="24"/>
      <c r="K25" s="24"/>
      <c r="L25" s="24"/>
      <c r="M25" s="24"/>
      <c r="N25" s="24">
        <v>0.87</v>
      </c>
      <c r="O25" s="24"/>
      <c r="P25" s="32"/>
      <c r="Q25" s="32"/>
      <c r="R25" s="32"/>
      <c r="S25" s="24"/>
      <c r="T25" s="47">
        <f t="shared" si="8"/>
        <v>431.03758499999992</v>
      </c>
      <c r="U25" s="47">
        <f t="shared" si="3"/>
        <v>525.86585369999989</v>
      </c>
      <c r="V25" s="25">
        <v>1.0813999999999999</v>
      </c>
      <c r="W25" s="25">
        <v>1.0740000000000001</v>
      </c>
      <c r="X25" s="25">
        <v>1.0549999999999999</v>
      </c>
      <c r="Y25" s="23"/>
      <c r="Z25" s="23"/>
      <c r="AA25" s="26">
        <f t="shared" si="9"/>
        <v>528.15117100983616</v>
      </c>
      <c r="AB25" s="27">
        <f t="shared" si="5"/>
        <v>644.34442863200013</v>
      </c>
    </row>
    <row r="26" spans="1:29" ht="30.75" customHeight="1" x14ac:dyDescent="0.2">
      <c r="A26" s="87"/>
      <c r="B26" s="28">
        <v>2026</v>
      </c>
      <c r="C26" s="83"/>
      <c r="D26" s="85"/>
      <c r="E26" s="21" t="s">
        <v>34</v>
      </c>
      <c r="F26" s="22" t="s">
        <v>40</v>
      </c>
      <c r="G26" s="23">
        <v>949.02</v>
      </c>
      <c r="H26" s="23">
        <v>1.49</v>
      </c>
      <c r="I26" s="23">
        <f t="shared" si="7"/>
        <v>1532.8191431999999</v>
      </c>
      <c r="J26" s="24"/>
      <c r="K26" s="24"/>
      <c r="L26" s="24"/>
      <c r="M26" s="24"/>
      <c r="N26" s="24">
        <v>1.0840000000000001</v>
      </c>
      <c r="O26" s="24"/>
      <c r="P26" s="32"/>
      <c r="Q26" s="32"/>
      <c r="R26" s="32"/>
      <c r="S26" s="24"/>
      <c r="T26" s="47">
        <f t="shared" si="8"/>
        <v>1532.8191431999999</v>
      </c>
      <c r="U26" s="47">
        <f t="shared" si="3"/>
        <v>1870.0393547039998</v>
      </c>
      <c r="V26" s="25">
        <v>1.0813999999999999</v>
      </c>
      <c r="W26" s="25">
        <v>1.0740000000000001</v>
      </c>
      <c r="X26" s="25">
        <v>1.0549999999999999</v>
      </c>
      <c r="Y26" s="23"/>
      <c r="Z26" s="23"/>
      <c r="AA26" s="26">
        <f t="shared" si="9"/>
        <v>1878.1662054536937</v>
      </c>
      <c r="AB26" s="27">
        <f t="shared" si="5"/>
        <v>2291.3627706535062</v>
      </c>
    </row>
    <row r="27" spans="1:29" ht="37.5" customHeight="1" x14ac:dyDescent="0.2">
      <c r="A27" s="87"/>
      <c r="B27" s="28">
        <v>2026</v>
      </c>
      <c r="C27" s="83"/>
      <c r="D27" s="85"/>
      <c r="E27" s="21" t="s">
        <v>35</v>
      </c>
      <c r="F27" s="22" t="s">
        <v>100</v>
      </c>
      <c r="G27" s="23">
        <v>559.37</v>
      </c>
      <c r="H27" s="23">
        <v>1.49</v>
      </c>
      <c r="I27" s="23">
        <f t="shared" ref="I27" si="10">SUM(J27:S27)*G27*H27</f>
        <v>55.841907100000007</v>
      </c>
      <c r="J27" s="24"/>
      <c r="K27" s="24"/>
      <c r="L27" s="24"/>
      <c r="M27" s="24"/>
      <c r="N27" s="24">
        <v>6.7000000000000004E-2</v>
      </c>
      <c r="O27" s="24"/>
      <c r="P27" s="32"/>
      <c r="Q27" s="32"/>
      <c r="R27" s="32"/>
      <c r="S27" s="24"/>
      <c r="T27" s="47">
        <f t="shared" si="8"/>
        <v>55.841907100000007</v>
      </c>
      <c r="U27" s="47">
        <f t="shared" si="3"/>
        <v>68.127126662000009</v>
      </c>
      <c r="V27" s="25">
        <v>1.0813999999999999</v>
      </c>
      <c r="W27" s="25">
        <v>1.0740000000000001</v>
      </c>
      <c r="X27" s="25">
        <v>1.0549999999999999</v>
      </c>
      <c r="Y27" s="23"/>
      <c r="Z27" s="23"/>
      <c r="AA27" s="26">
        <f>T27*V27*W27*X27</f>
        <v>68.423194757569689</v>
      </c>
      <c r="AB27" s="27">
        <f t="shared" si="5"/>
        <v>83.476297604235015</v>
      </c>
    </row>
    <row r="28" spans="1:29" ht="37.5" customHeight="1" x14ac:dyDescent="0.2">
      <c r="A28" s="87"/>
      <c r="B28" s="28">
        <v>2026</v>
      </c>
      <c r="C28" s="83"/>
      <c r="D28" s="85"/>
      <c r="E28" s="21" t="s">
        <v>35</v>
      </c>
      <c r="F28" s="22" t="s">
        <v>102</v>
      </c>
      <c r="G28" s="23">
        <v>647.77</v>
      </c>
      <c r="H28" s="23">
        <v>1.49</v>
      </c>
      <c r="I28" s="23">
        <f t="shared" ref="I28" si="11">SUM(J28:S28)*G28*H28</f>
        <v>981.58531409999989</v>
      </c>
      <c r="J28" s="24"/>
      <c r="K28" s="24"/>
      <c r="L28" s="24"/>
      <c r="M28" s="24"/>
      <c r="N28" s="24">
        <v>1.0169999999999999</v>
      </c>
      <c r="O28" s="24"/>
      <c r="P28" s="32"/>
      <c r="Q28" s="32"/>
      <c r="R28" s="32"/>
      <c r="S28" s="24"/>
      <c r="T28" s="47">
        <f t="shared" si="8"/>
        <v>981.58531409999989</v>
      </c>
      <c r="U28" s="47">
        <f t="shared" si="3"/>
        <v>1197.5340832019999</v>
      </c>
      <c r="V28" s="25">
        <v>1.0813999999999999</v>
      </c>
      <c r="W28" s="25">
        <v>1.0740000000000001</v>
      </c>
      <c r="X28" s="25">
        <v>1.0549999999999999</v>
      </c>
      <c r="Y28" s="23"/>
      <c r="Z28" s="23"/>
      <c r="AA28" s="26">
        <f>T28*V28*W28*X28</f>
        <v>1202.738348415656</v>
      </c>
      <c r="AB28" s="27">
        <f t="shared" si="5"/>
        <v>1467.3407850671003</v>
      </c>
    </row>
    <row r="29" spans="1:29" ht="19.5" customHeight="1" x14ac:dyDescent="0.25">
      <c r="A29" s="33"/>
      <c r="B29" s="30">
        <v>2026</v>
      </c>
      <c r="C29" s="50"/>
      <c r="D29" s="35"/>
      <c r="E29" s="36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8">
        <f>SUM(T24:T28)</f>
        <v>5779.9974086000002</v>
      </c>
      <c r="U29" s="27">
        <f t="shared" si="3"/>
        <v>7051.5968384919997</v>
      </c>
      <c r="V29" s="25">
        <v>1.0813999999999999</v>
      </c>
      <c r="W29" s="25">
        <v>1.0740000000000001</v>
      </c>
      <c r="X29" s="25">
        <v>1.0549999999999999</v>
      </c>
      <c r="Y29" s="37"/>
      <c r="Z29" s="37"/>
      <c r="AA29" s="38">
        <f>SUM(AA24:AA28)</f>
        <v>7082.2417951926618</v>
      </c>
      <c r="AB29" s="27">
        <f t="shared" si="5"/>
        <v>8640.3349901350466</v>
      </c>
      <c r="AC29">
        <v>10640</v>
      </c>
    </row>
    <row r="30" spans="1:29" ht="54.75" customHeight="1" x14ac:dyDescent="0.2">
      <c r="A30" s="60">
        <v>4</v>
      </c>
      <c r="B30" s="75">
        <v>2026</v>
      </c>
      <c r="C30" s="78" t="s">
        <v>43</v>
      </c>
      <c r="D30" s="20" t="s">
        <v>28</v>
      </c>
      <c r="E30" s="21" t="s">
        <v>29</v>
      </c>
      <c r="F30" s="22" t="s">
        <v>30</v>
      </c>
      <c r="G30" s="23">
        <v>3571.53</v>
      </c>
      <c r="H30" s="23">
        <v>1.41</v>
      </c>
      <c r="I30" s="23">
        <f>SUM(J30:S30)*G30*H30</f>
        <v>5035.8572999999997</v>
      </c>
      <c r="J30" s="24">
        <v>1</v>
      </c>
      <c r="K30" s="24"/>
      <c r="L30" s="24"/>
      <c r="M30" s="24"/>
      <c r="N30" s="24"/>
      <c r="O30" s="24"/>
      <c r="P30" s="24"/>
      <c r="Q30" s="24"/>
      <c r="R30" s="24"/>
      <c r="S30" s="24"/>
      <c r="T30" s="47">
        <f>I30</f>
        <v>5035.8572999999997</v>
      </c>
      <c r="U30" s="47">
        <f t="shared" ref="U30:U31" si="12">T30*1.22</f>
        <v>6143.7459059999992</v>
      </c>
      <c r="V30" s="25">
        <v>1.0813999999999999</v>
      </c>
      <c r="W30" s="25">
        <v>1.0740000000000001</v>
      </c>
      <c r="X30" s="25">
        <v>1.0549999999999999</v>
      </c>
      <c r="Y30" s="23"/>
      <c r="Z30" s="23"/>
      <c r="AA30" s="26">
        <f t="shared" ref="AA30:AA31" si="13">T30*V30*W30*X30</f>
        <v>6170.4455077471548</v>
      </c>
      <c r="AB30" s="27">
        <f t="shared" si="5"/>
        <v>7527.943519451529</v>
      </c>
    </row>
    <row r="31" spans="1:29" ht="54.75" customHeight="1" x14ac:dyDescent="0.2">
      <c r="A31" s="41"/>
      <c r="B31" s="77"/>
      <c r="C31" s="79"/>
      <c r="D31" s="20" t="s">
        <v>51</v>
      </c>
      <c r="E31" s="21" t="s">
        <v>31</v>
      </c>
      <c r="F31" s="22" t="s">
        <v>32</v>
      </c>
      <c r="G31" s="23">
        <v>143.66</v>
      </c>
      <c r="H31" s="23">
        <v>1.65</v>
      </c>
      <c r="I31" s="23">
        <f>SUM(J31:S31)*G31*H31</f>
        <v>237.03899999999999</v>
      </c>
      <c r="J31" s="24">
        <v>1</v>
      </c>
      <c r="K31" s="24"/>
      <c r="L31" s="24"/>
      <c r="M31" s="24"/>
      <c r="N31" s="24"/>
      <c r="O31" s="24"/>
      <c r="P31" s="24"/>
      <c r="Q31" s="24"/>
      <c r="R31" s="24"/>
      <c r="S31" s="24"/>
      <c r="T31" s="47">
        <f>I31</f>
        <v>237.03899999999999</v>
      </c>
      <c r="U31" s="47">
        <f t="shared" si="12"/>
        <v>289.18757999999997</v>
      </c>
      <c r="V31" s="25">
        <v>1.0813999999999999</v>
      </c>
      <c r="W31" s="25">
        <v>1.0740000000000001</v>
      </c>
      <c r="X31" s="25">
        <v>1.0549999999999999</v>
      </c>
      <c r="Y31" s="23"/>
      <c r="Z31" s="23"/>
      <c r="AA31" s="26">
        <f t="shared" si="13"/>
        <v>290.44433660002198</v>
      </c>
      <c r="AB31" s="27">
        <f t="shared" si="5"/>
        <v>354.3420906520268</v>
      </c>
    </row>
    <row r="32" spans="1:29" ht="27.75" customHeight="1" x14ac:dyDescent="0.2">
      <c r="A32" s="40"/>
      <c r="B32" s="28">
        <v>2026</v>
      </c>
      <c r="C32" s="48"/>
      <c r="D32" s="20"/>
      <c r="E32" s="21"/>
      <c r="F32" s="22"/>
      <c r="G32" s="23"/>
      <c r="H32" s="23"/>
      <c r="I32" s="23">
        <f t="shared" ref="I32" si="14">SUM(J32:S32)*G32*H32</f>
        <v>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7">
        <f>SUM(T30:T31)</f>
        <v>5272.8962999999994</v>
      </c>
      <c r="U32" s="27">
        <f t="shared" ref="U32:U42" si="15">T32*1.22</f>
        <v>6432.933485999999</v>
      </c>
      <c r="V32" s="25">
        <v>1.0813999999999999</v>
      </c>
      <c r="W32" s="25">
        <v>1.0740000000000001</v>
      </c>
      <c r="X32" s="25">
        <v>1.0549999999999999</v>
      </c>
      <c r="Y32" s="24"/>
      <c r="Z32" s="24"/>
      <c r="AA32" s="29">
        <f>T32*V32*W32*X32</f>
        <v>6460.8898443471753</v>
      </c>
      <c r="AB32" s="27">
        <f t="shared" si="5"/>
        <v>7882.2856101035541</v>
      </c>
    </row>
    <row r="33" spans="1:29" ht="66" customHeight="1" x14ac:dyDescent="0.2">
      <c r="A33" s="86">
        <v>5</v>
      </c>
      <c r="B33" s="28">
        <v>2026</v>
      </c>
      <c r="C33" s="82" t="s">
        <v>86</v>
      </c>
      <c r="D33" s="84" t="s">
        <v>53</v>
      </c>
      <c r="E33" s="21" t="s">
        <v>36</v>
      </c>
      <c r="F33" s="22" t="s">
        <v>37</v>
      </c>
      <c r="G33" s="23">
        <v>963.68</v>
      </c>
      <c r="H33" s="64">
        <v>2.66</v>
      </c>
      <c r="I33" s="23">
        <f t="shared" ref="I33:I37" si="16">SUM(J33:S33)*G33*H33</f>
        <v>4357.7609599999996</v>
      </c>
      <c r="J33" s="24"/>
      <c r="K33" s="24"/>
      <c r="L33" s="24"/>
      <c r="M33" s="24"/>
      <c r="N33" s="24">
        <v>1.7</v>
      </c>
      <c r="O33" s="24"/>
      <c r="P33" s="32"/>
      <c r="Q33" s="32"/>
      <c r="R33" s="32"/>
      <c r="S33" s="24"/>
      <c r="T33" s="47">
        <f t="shared" ref="T33:T39" si="17">I33</f>
        <v>4357.7609599999996</v>
      </c>
      <c r="U33" s="47">
        <f t="shared" si="15"/>
        <v>5316.4683711999996</v>
      </c>
      <c r="V33" s="25">
        <v>1.0813999999999999</v>
      </c>
      <c r="W33" s="25">
        <v>1.0740000000000001</v>
      </c>
      <c r="X33" s="25">
        <v>1.0549999999999999</v>
      </c>
      <c r="Y33" s="23"/>
      <c r="Z33" s="23"/>
      <c r="AA33" s="26">
        <f t="shared" ref="AA33:AA36" si="18">T33*V33*W33*X33</f>
        <v>5339.5727753183019</v>
      </c>
      <c r="AB33" s="27">
        <f t="shared" si="5"/>
        <v>6514.2787858883285</v>
      </c>
    </row>
    <row r="34" spans="1:29" ht="35.25" customHeight="1" x14ac:dyDescent="0.2">
      <c r="A34" s="87"/>
      <c r="B34" s="28">
        <v>2026</v>
      </c>
      <c r="C34" s="83"/>
      <c r="D34" s="85"/>
      <c r="E34" s="21" t="s">
        <v>38</v>
      </c>
      <c r="F34" s="57" t="s">
        <v>39</v>
      </c>
      <c r="G34" s="23">
        <v>300.27</v>
      </c>
      <c r="H34" s="23">
        <v>1.65</v>
      </c>
      <c r="I34" s="23">
        <f t="shared" si="16"/>
        <v>579.67123499999991</v>
      </c>
      <c r="J34" s="24"/>
      <c r="K34" s="24"/>
      <c r="L34" s="24"/>
      <c r="M34" s="24"/>
      <c r="N34" s="24">
        <v>1.17</v>
      </c>
      <c r="O34" s="24"/>
      <c r="P34" s="32"/>
      <c r="Q34" s="32"/>
      <c r="R34" s="32"/>
      <c r="S34" s="24"/>
      <c r="T34" s="47">
        <f t="shared" si="17"/>
        <v>579.67123499999991</v>
      </c>
      <c r="U34" s="47">
        <f t="shared" si="15"/>
        <v>707.19890669999984</v>
      </c>
      <c r="V34" s="25">
        <v>1.0813999999999999</v>
      </c>
      <c r="W34" s="25">
        <v>1.0740000000000001</v>
      </c>
      <c r="X34" s="25">
        <v>1.0549999999999999</v>
      </c>
      <c r="Y34" s="23"/>
      <c r="Z34" s="23"/>
      <c r="AA34" s="26">
        <f t="shared" si="18"/>
        <v>710.27226446150382</v>
      </c>
      <c r="AB34" s="27">
        <f t="shared" si="5"/>
        <v>866.53216264303467</v>
      </c>
    </row>
    <row r="35" spans="1:29" ht="35.25" customHeight="1" x14ac:dyDescent="0.2">
      <c r="A35" s="87"/>
      <c r="B35" s="28">
        <v>2026</v>
      </c>
      <c r="C35" s="83"/>
      <c r="D35" s="85"/>
      <c r="E35" s="21" t="s">
        <v>38</v>
      </c>
      <c r="F35" s="7" t="s">
        <v>39</v>
      </c>
      <c r="G35" s="23">
        <v>300.27</v>
      </c>
      <c r="H35" s="23">
        <v>1.65</v>
      </c>
      <c r="I35" s="23">
        <f t="shared" si="16"/>
        <v>148.63364999999996</v>
      </c>
      <c r="J35" s="24"/>
      <c r="K35" s="24"/>
      <c r="L35" s="24"/>
      <c r="M35" s="24"/>
      <c r="N35" s="24">
        <v>0.3</v>
      </c>
      <c r="O35" s="24"/>
      <c r="P35" s="32"/>
      <c r="Q35" s="32"/>
      <c r="R35" s="32"/>
      <c r="S35" s="24"/>
      <c r="T35" s="47">
        <f t="shared" si="17"/>
        <v>148.63364999999996</v>
      </c>
      <c r="U35" s="47">
        <f t="shared" si="15"/>
        <v>181.33305299999995</v>
      </c>
      <c r="V35" s="25">
        <v>1.0813999999999999</v>
      </c>
      <c r="W35" s="25">
        <v>1.0740000000000001</v>
      </c>
      <c r="X35" s="25">
        <v>1.0549999999999999</v>
      </c>
      <c r="Y35" s="23"/>
      <c r="Z35" s="23"/>
      <c r="AA35" s="26">
        <f t="shared" si="18"/>
        <v>182.12109345166763</v>
      </c>
      <c r="AB35" s="27">
        <f t="shared" si="5"/>
        <v>222.18773401103451</v>
      </c>
    </row>
    <row r="36" spans="1:29" ht="30.75" customHeight="1" x14ac:dyDescent="0.2">
      <c r="A36" s="87"/>
      <c r="B36" s="28">
        <v>2026</v>
      </c>
      <c r="C36" s="83"/>
      <c r="D36" s="85"/>
      <c r="E36" s="21" t="s">
        <v>34</v>
      </c>
      <c r="F36" s="22" t="s">
        <v>40</v>
      </c>
      <c r="G36" s="23">
        <v>949.02</v>
      </c>
      <c r="H36" s="23">
        <v>1.49</v>
      </c>
      <c r="I36" s="23">
        <f t="shared" si="16"/>
        <v>2403.8676599999999</v>
      </c>
      <c r="J36" s="24"/>
      <c r="K36" s="24"/>
      <c r="L36" s="24"/>
      <c r="M36" s="24"/>
      <c r="N36" s="24">
        <v>1.7</v>
      </c>
      <c r="O36" s="24"/>
      <c r="P36" s="32"/>
      <c r="Q36" s="32"/>
      <c r="R36" s="32"/>
      <c r="S36" s="24"/>
      <c r="T36" s="47">
        <f t="shared" si="17"/>
        <v>2403.8676599999999</v>
      </c>
      <c r="U36" s="47">
        <f t="shared" si="15"/>
        <v>2932.7185451999999</v>
      </c>
      <c r="V36" s="25">
        <v>1.0813999999999999</v>
      </c>
      <c r="W36" s="25">
        <v>1.0740000000000001</v>
      </c>
      <c r="X36" s="25">
        <v>1.0549999999999999</v>
      </c>
      <c r="Y36" s="23"/>
      <c r="Z36" s="23"/>
      <c r="AA36" s="26">
        <f t="shared" si="18"/>
        <v>2945.463606338818</v>
      </c>
      <c r="AB36" s="27">
        <f t="shared" si="5"/>
        <v>3593.465599733358</v>
      </c>
    </row>
    <row r="37" spans="1:29" ht="37.5" customHeight="1" x14ac:dyDescent="0.2">
      <c r="A37" s="87"/>
      <c r="B37" s="28">
        <v>2026</v>
      </c>
      <c r="C37" s="83"/>
      <c r="D37" s="85"/>
      <c r="E37" s="31" t="s">
        <v>35</v>
      </c>
      <c r="F37" s="22" t="s">
        <v>41</v>
      </c>
      <c r="G37" s="23">
        <v>405.81</v>
      </c>
      <c r="H37" s="23">
        <v>1.49</v>
      </c>
      <c r="I37" s="23">
        <f t="shared" si="16"/>
        <v>181.39706999999999</v>
      </c>
      <c r="J37" s="24"/>
      <c r="K37" s="24"/>
      <c r="L37" s="24"/>
      <c r="M37" s="24"/>
      <c r="N37" s="24">
        <v>0.3</v>
      </c>
      <c r="O37" s="24"/>
      <c r="P37" s="32"/>
      <c r="Q37" s="32"/>
      <c r="R37" s="32"/>
      <c r="S37" s="24"/>
      <c r="T37" s="47">
        <f t="shared" si="17"/>
        <v>181.39706999999999</v>
      </c>
      <c r="U37" s="47">
        <f t="shared" si="15"/>
        <v>221.30442539999999</v>
      </c>
      <c r="V37" s="25">
        <v>1.0813999999999999</v>
      </c>
      <c r="W37" s="25">
        <v>1.0740000000000001</v>
      </c>
      <c r="X37" s="25">
        <v>1.0549999999999999</v>
      </c>
      <c r="Y37" s="23"/>
      <c r="Z37" s="23"/>
      <c r="AA37" s="26">
        <f>T37*V37*W37*X37</f>
        <v>222.26617416263881</v>
      </c>
      <c r="AB37" s="27">
        <f t="shared" si="5"/>
        <v>271.16473247841935</v>
      </c>
    </row>
    <row r="38" spans="1:29" ht="37.5" customHeight="1" x14ac:dyDescent="0.2">
      <c r="A38" s="87"/>
      <c r="B38" s="28">
        <v>2026</v>
      </c>
      <c r="C38" s="83"/>
      <c r="D38" s="85"/>
      <c r="E38" s="21" t="s">
        <v>35</v>
      </c>
      <c r="F38" s="22" t="s">
        <v>100</v>
      </c>
      <c r="G38" s="23">
        <v>559.37</v>
      </c>
      <c r="H38" s="23">
        <v>1.49</v>
      </c>
      <c r="I38" s="23">
        <f t="shared" ref="I38" si="19">SUM(J38:S38)*G38*H38</f>
        <v>833.46130000000005</v>
      </c>
      <c r="J38" s="24"/>
      <c r="K38" s="24"/>
      <c r="L38" s="24"/>
      <c r="M38" s="24"/>
      <c r="N38" s="24">
        <v>1</v>
      </c>
      <c r="O38" s="24"/>
      <c r="P38" s="32"/>
      <c r="Q38" s="32"/>
      <c r="R38" s="32"/>
      <c r="S38" s="24"/>
      <c r="T38" s="47">
        <f t="shared" si="17"/>
        <v>833.46130000000005</v>
      </c>
      <c r="U38" s="47">
        <f t="shared" si="15"/>
        <v>1016.8227860000001</v>
      </c>
      <c r="V38" s="25">
        <v>1.0813999999999999</v>
      </c>
      <c r="W38" s="25">
        <v>1.0740000000000001</v>
      </c>
      <c r="X38" s="25">
        <v>1.0549999999999999</v>
      </c>
      <c r="Y38" s="23"/>
      <c r="Z38" s="23"/>
      <c r="AA38" s="26">
        <f>T38*V38*W38*X38</f>
        <v>1021.2417127995474</v>
      </c>
      <c r="AB38" s="27">
        <f t="shared" si="5"/>
        <v>1245.9148896154477</v>
      </c>
    </row>
    <row r="39" spans="1:29" ht="37.5" customHeight="1" x14ac:dyDescent="0.2">
      <c r="A39" s="87"/>
      <c r="B39" s="28">
        <v>2026</v>
      </c>
      <c r="C39" s="83"/>
      <c r="D39" s="85"/>
      <c r="E39" s="21" t="s">
        <v>35</v>
      </c>
      <c r="F39" s="22" t="s">
        <v>102</v>
      </c>
      <c r="G39" s="23">
        <v>647.77</v>
      </c>
      <c r="H39" s="23">
        <v>1.49</v>
      </c>
      <c r="I39" s="23">
        <f t="shared" ref="I39" si="20">SUM(J39:S39)*G39*H39</f>
        <v>675.62410999999997</v>
      </c>
      <c r="J39" s="24"/>
      <c r="K39" s="24"/>
      <c r="L39" s="24"/>
      <c r="M39" s="24"/>
      <c r="N39" s="24">
        <v>0.7</v>
      </c>
      <c r="O39" s="24"/>
      <c r="P39" s="32"/>
      <c r="Q39" s="32"/>
      <c r="R39" s="32"/>
      <c r="S39" s="24"/>
      <c r="T39" s="47">
        <f t="shared" si="17"/>
        <v>675.62410999999997</v>
      </c>
      <c r="U39" s="47">
        <f t="shared" si="15"/>
        <v>824.26141419999999</v>
      </c>
      <c r="V39" s="25">
        <v>1.0813999999999999</v>
      </c>
      <c r="W39" s="25">
        <v>1.0740000000000001</v>
      </c>
      <c r="X39" s="25">
        <v>1.0549999999999999</v>
      </c>
      <c r="Y39" s="23"/>
      <c r="Z39" s="23"/>
      <c r="AA39" s="26">
        <f>T39*V39*W39*X39</f>
        <v>827.8435043175607</v>
      </c>
      <c r="AB39" s="27">
        <f t="shared" si="5"/>
        <v>1009.969075267424</v>
      </c>
    </row>
    <row r="40" spans="1:29" ht="19.5" customHeight="1" x14ac:dyDescent="0.25">
      <c r="A40" s="33"/>
      <c r="B40" s="30">
        <v>2026</v>
      </c>
      <c r="C40" s="50"/>
      <c r="D40" s="35"/>
      <c r="E40" s="36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8">
        <f>SUM(T33:T39)</f>
        <v>9180.4159849999996</v>
      </c>
      <c r="U40" s="27">
        <f t="shared" si="15"/>
        <v>11200.107501699998</v>
      </c>
      <c r="V40" s="25">
        <v>1.0813999999999999</v>
      </c>
      <c r="W40" s="25">
        <v>1.0740000000000001</v>
      </c>
      <c r="X40" s="25">
        <v>1.0549999999999999</v>
      </c>
      <c r="Y40" s="37"/>
      <c r="Z40" s="37"/>
      <c r="AA40" s="38">
        <f>SUM(AA33:AA39)</f>
        <v>11248.781130850039</v>
      </c>
      <c r="AB40" s="27">
        <f t="shared" si="5"/>
        <v>13723.512979637047</v>
      </c>
      <c r="AC40">
        <v>10640</v>
      </c>
    </row>
    <row r="41" spans="1:29" ht="66" customHeight="1" x14ac:dyDescent="0.2">
      <c r="A41" s="75">
        <v>6</v>
      </c>
      <c r="B41" s="75">
        <v>2026</v>
      </c>
      <c r="C41" s="78" t="s">
        <v>82</v>
      </c>
      <c r="D41" s="20" t="s">
        <v>33</v>
      </c>
      <c r="E41" s="21" t="s">
        <v>29</v>
      </c>
      <c r="F41" s="22" t="s">
        <v>46</v>
      </c>
      <c r="G41" s="23">
        <v>1786.74</v>
      </c>
      <c r="H41" s="23">
        <v>1.41</v>
      </c>
      <c r="I41" s="23">
        <f>SUM(J41:S41)*G41*H41</f>
        <v>2519.3033999999998</v>
      </c>
      <c r="J41" s="24">
        <v>1</v>
      </c>
      <c r="K41" s="24"/>
      <c r="L41" s="24"/>
      <c r="M41" s="24"/>
      <c r="N41" s="24"/>
      <c r="O41" s="24"/>
      <c r="P41" s="24"/>
      <c r="Q41" s="24"/>
      <c r="R41" s="24"/>
      <c r="S41" s="24"/>
      <c r="T41" s="47">
        <f>I41</f>
        <v>2519.3033999999998</v>
      </c>
      <c r="U41" s="47">
        <f t="shared" si="15"/>
        <v>3073.5501479999998</v>
      </c>
      <c r="V41" s="25">
        <v>1.0813999999999999</v>
      </c>
      <c r="W41" s="25">
        <v>1.0740000000000001</v>
      </c>
      <c r="X41" s="25">
        <v>1.0549999999999999</v>
      </c>
      <c r="Y41" s="23"/>
      <c r="Z41" s="23"/>
      <c r="AA41" s="26">
        <f>T41*V41*W41*X41</f>
        <v>3086.9072376578529</v>
      </c>
      <c r="AB41" s="27">
        <f t="shared" si="5"/>
        <v>3766.0268299425802</v>
      </c>
    </row>
    <row r="42" spans="1:29" ht="48.75" customHeight="1" x14ac:dyDescent="0.2">
      <c r="A42" s="76"/>
      <c r="B42" s="77"/>
      <c r="C42" s="79"/>
      <c r="D42" s="20" t="s">
        <v>51</v>
      </c>
      <c r="E42" s="21" t="s">
        <v>31</v>
      </c>
      <c r="F42" s="22" t="s">
        <v>32</v>
      </c>
      <c r="G42" s="23">
        <v>143.66</v>
      </c>
      <c r="H42" s="23">
        <v>1.65</v>
      </c>
      <c r="I42" s="23">
        <f>SUM(J42:S42)*G42*H42</f>
        <v>237.03899999999999</v>
      </c>
      <c r="J42" s="24">
        <v>1</v>
      </c>
      <c r="K42" s="24"/>
      <c r="L42" s="24"/>
      <c r="M42" s="24"/>
      <c r="N42" s="24"/>
      <c r="O42" s="24"/>
      <c r="P42" s="24"/>
      <c r="Q42" s="24"/>
      <c r="R42" s="24"/>
      <c r="S42" s="24"/>
      <c r="T42" s="47">
        <f>I42</f>
        <v>237.03899999999999</v>
      </c>
      <c r="U42" s="47">
        <f t="shared" si="15"/>
        <v>289.18757999999997</v>
      </c>
      <c r="V42" s="25">
        <v>1.0813999999999999</v>
      </c>
      <c r="W42" s="25">
        <v>1.0740000000000001</v>
      </c>
      <c r="X42" s="25">
        <v>1.0549999999999999</v>
      </c>
      <c r="Y42" s="23"/>
      <c r="Z42" s="23"/>
      <c r="AA42" s="26">
        <f>T42*V42*W42*X42</f>
        <v>290.44433660002198</v>
      </c>
      <c r="AB42" s="27">
        <f t="shared" si="5"/>
        <v>354.3420906520268</v>
      </c>
    </row>
    <row r="43" spans="1:29" ht="21.75" customHeight="1" x14ac:dyDescent="0.2">
      <c r="A43" s="77"/>
      <c r="B43" s="28">
        <v>2026</v>
      </c>
      <c r="C43" s="48"/>
      <c r="D43" s="20"/>
      <c r="E43" s="21"/>
      <c r="F43" s="22"/>
      <c r="G43" s="23"/>
      <c r="H43" s="23"/>
      <c r="I43" s="23">
        <f t="shared" ref="I43" si="21">SUM(J43:S43)*G43*H43</f>
        <v>0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7">
        <f>SUM(T41:T42)</f>
        <v>2756.3423999999995</v>
      </c>
      <c r="U43" s="27">
        <f>SUM(U41:U42)</f>
        <v>3362.7377279999996</v>
      </c>
      <c r="V43" s="25">
        <v>1.0813999999999999</v>
      </c>
      <c r="W43" s="25">
        <v>1.0740000000000001</v>
      </c>
      <c r="X43" s="25">
        <v>1.0549999999999999</v>
      </c>
      <c r="Y43" s="24"/>
      <c r="Z43" s="24"/>
      <c r="AA43" s="27">
        <f t="shared" ref="AA43:AB43" si="22">SUM(AA41:AA42)</f>
        <v>3377.3515742578747</v>
      </c>
      <c r="AB43" s="27">
        <f t="shared" si="22"/>
        <v>4120.3689205946066</v>
      </c>
    </row>
    <row r="44" spans="1:29" ht="54.75" customHeight="1" x14ac:dyDescent="0.2">
      <c r="A44" s="75">
        <v>7</v>
      </c>
      <c r="B44" s="75">
        <v>2026</v>
      </c>
      <c r="C44" s="78" t="s">
        <v>45</v>
      </c>
      <c r="D44" s="20" t="s">
        <v>33</v>
      </c>
      <c r="E44" s="21" t="s">
        <v>29</v>
      </c>
      <c r="F44" s="22" t="s">
        <v>46</v>
      </c>
      <c r="G44" s="23">
        <v>1786.74</v>
      </c>
      <c r="H44" s="23">
        <v>1.41</v>
      </c>
      <c r="I44" s="23">
        <f>SUM(J44:S44)*G44*H44</f>
        <v>2519.3033999999998</v>
      </c>
      <c r="J44" s="24">
        <v>1</v>
      </c>
      <c r="K44" s="24"/>
      <c r="L44" s="24"/>
      <c r="M44" s="24"/>
      <c r="N44" s="24"/>
      <c r="O44" s="24"/>
      <c r="P44" s="24"/>
      <c r="Q44" s="24"/>
      <c r="R44" s="24"/>
      <c r="S44" s="24"/>
      <c r="T44" s="47">
        <f>I44</f>
        <v>2519.3033999999998</v>
      </c>
      <c r="U44" s="47">
        <f t="shared" ref="U44:U74" si="23">T44*1.22</f>
        <v>3073.5501479999998</v>
      </c>
      <c r="V44" s="25">
        <v>1.0813999999999999</v>
      </c>
      <c r="W44" s="25">
        <v>1.0740000000000001</v>
      </c>
      <c r="X44" s="25">
        <v>1.0549999999999999</v>
      </c>
      <c r="Y44" s="23"/>
      <c r="Z44" s="23"/>
      <c r="AA44" s="26">
        <f t="shared" ref="AA44:AA74" si="24">T44*V44*W44*X44</f>
        <v>3086.9072376578529</v>
      </c>
      <c r="AB44" s="27">
        <f>AA44*1.22</f>
        <v>3766.0268299425802</v>
      </c>
    </row>
    <row r="45" spans="1:29" ht="54.75" customHeight="1" x14ac:dyDescent="0.2">
      <c r="A45" s="76"/>
      <c r="B45" s="77"/>
      <c r="C45" s="79"/>
      <c r="D45" s="20" t="s">
        <v>51</v>
      </c>
      <c r="E45" s="21" t="s">
        <v>31</v>
      </c>
      <c r="F45" s="22" t="s">
        <v>32</v>
      </c>
      <c r="G45" s="23">
        <v>143.66</v>
      </c>
      <c r="H45" s="23">
        <v>1.65</v>
      </c>
      <c r="I45" s="23">
        <f>SUM(J45:S45)*G45*H45</f>
        <v>237.03899999999999</v>
      </c>
      <c r="J45" s="24">
        <v>1</v>
      </c>
      <c r="K45" s="24"/>
      <c r="L45" s="24"/>
      <c r="M45" s="24"/>
      <c r="N45" s="24"/>
      <c r="O45" s="24"/>
      <c r="P45" s="24"/>
      <c r="Q45" s="24"/>
      <c r="R45" s="24"/>
      <c r="S45" s="24"/>
      <c r="T45" s="47">
        <f>I45</f>
        <v>237.03899999999999</v>
      </c>
      <c r="U45" s="47">
        <f t="shared" si="23"/>
        <v>289.18757999999997</v>
      </c>
      <c r="V45" s="25">
        <v>1.0813999999999999</v>
      </c>
      <c r="W45" s="25">
        <v>1.0740000000000001</v>
      </c>
      <c r="X45" s="25">
        <v>1.0549999999999999</v>
      </c>
      <c r="Y45" s="23"/>
      <c r="Z45" s="23"/>
      <c r="AA45" s="26">
        <f t="shared" si="24"/>
        <v>290.44433660002198</v>
      </c>
      <c r="AB45" s="27">
        <f t="shared" ref="AB45:AB74" si="25">AA45*1.22</f>
        <v>354.3420906520268</v>
      </c>
    </row>
    <row r="46" spans="1:29" ht="16.5" customHeight="1" x14ac:dyDescent="0.2">
      <c r="A46" s="77"/>
      <c r="B46" s="28">
        <v>2026</v>
      </c>
      <c r="C46" s="48"/>
      <c r="D46" s="20"/>
      <c r="E46" s="21"/>
      <c r="F46" s="22"/>
      <c r="G46" s="23"/>
      <c r="H46" s="23"/>
      <c r="I46" s="23">
        <f t="shared" ref="I46" si="26">SUM(J46:S46)*G46*H46</f>
        <v>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7">
        <f>SUM(T44:T45)</f>
        <v>2756.3423999999995</v>
      </c>
      <c r="U46" s="27">
        <f t="shared" ref="U46:U72" si="27">T46*1.22</f>
        <v>3362.7377279999992</v>
      </c>
      <c r="V46" s="25">
        <v>1.0813999999999999</v>
      </c>
      <c r="W46" s="25">
        <v>1.0740000000000001</v>
      </c>
      <c r="X46" s="25">
        <v>1.0549999999999999</v>
      </c>
      <c r="Y46" s="24"/>
      <c r="Z46" s="24"/>
      <c r="AA46" s="29">
        <f>T46*V46*W46*X46</f>
        <v>3377.3515742578743</v>
      </c>
      <c r="AB46" s="27">
        <f t="shared" si="25"/>
        <v>4120.3689205946066</v>
      </c>
    </row>
    <row r="47" spans="1:29" ht="66" customHeight="1" x14ac:dyDescent="0.2">
      <c r="A47" s="86">
        <v>8</v>
      </c>
      <c r="B47" s="28">
        <v>2026</v>
      </c>
      <c r="C47" s="82" t="s">
        <v>85</v>
      </c>
      <c r="D47" s="84" t="s">
        <v>53</v>
      </c>
      <c r="E47" s="21" t="s">
        <v>36</v>
      </c>
      <c r="F47" s="22" t="s">
        <v>37</v>
      </c>
      <c r="G47" s="23">
        <v>963.68</v>
      </c>
      <c r="H47" s="64">
        <v>2.66</v>
      </c>
      <c r="I47" s="23">
        <f t="shared" ref="I47:I49" si="28">SUM(J47:S47)*G47*H47</f>
        <v>2563.3888000000002</v>
      </c>
      <c r="J47" s="24"/>
      <c r="K47" s="24"/>
      <c r="L47" s="24"/>
      <c r="M47" s="24"/>
      <c r="N47" s="24">
        <v>1</v>
      </c>
      <c r="O47" s="24"/>
      <c r="P47" s="32"/>
      <c r="Q47" s="32"/>
      <c r="R47" s="32"/>
      <c r="S47" s="24"/>
      <c r="T47" s="47">
        <f t="shared" ref="T47:T50" si="29">I47</f>
        <v>2563.3888000000002</v>
      </c>
      <c r="U47" s="47">
        <f t="shared" si="27"/>
        <v>3127.3343360000003</v>
      </c>
      <c r="V47" s="25">
        <v>1.0813999999999999</v>
      </c>
      <c r="W47" s="25">
        <v>1.0740000000000001</v>
      </c>
      <c r="X47" s="25">
        <v>1.0549999999999999</v>
      </c>
      <c r="Y47" s="23"/>
      <c r="Z47" s="23"/>
      <c r="AA47" s="26">
        <f t="shared" ref="AA47:AA49" si="30">T47*V47*W47*X47</f>
        <v>3140.9251619519423</v>
      </c>
      <c r="AB47" s="27">
        <f t="shared" ref="AB47:AB72" si="31">AA47*1.22</f>
        <v>3831.9286975813693</v>
      </c>
    </row>
    <row r="48" spans="1:29" ht="35.25" customHeight="1" x14ac:dyDescent="0.2">
      <c r="A48" s="87"/>
      <c r="B48" s="28">
        <v>2026</v>
      </c>
      <c r="C48" s="83"/>
      <c r="D48" s="85"/>
      <c r="E48" s="21" t="s">
        <v>38</v>
      </c>
      <c r="F48" s="57" t="s">
        <v>39</v>
      </c>
      <c r="G48" s="23">
        <v>300.27</v>
      </c>
      <c r="H48" s="23">
        <v>1.65</v>
      </c>
      <c r="I48" s="23">
        <f t="shared" si="28"/>
        <v>609.39796499999989</v>
      </c>
      <c r="J48" s="24"/>
      <c r="K48" s="24"/>
      <c r="L48" s="24"/>
      <c r="M48" s="24"/>
      <c r="N48" s="24">
        <v>1.23</v>
      </c>
      <c r="O48" s="24"/>
      <c r="P48" s="32"/>
      <c r="Q48" s="32"/>
      <c r="R48" s="32"/>
      <c r="S48" s="24"/>
      <c r="T48" s="47">
        <f t="shared" si="29"/>
        <v>609.39796499999989</v>
      </c>
      <c r="U48" s="47">
        <f t="shared" si="27"/>
        <v>743.46551729999987</v>
      </c>
      <c r="V48" s="25">
        <v>1.0813999999999999</v>
      </c>
      <c r="W48" s="25">
        <v>1.0740000000000001</v>
      </c>
      <c r="X48" s="25">
        <v>1.0549999999999999</v>
      </c>
      <c r="Y48" s="23"/>
      <c r="Z48" s="23"/>
      <c r="AA48" s="26">
        <f t="shared" si="30"/>
        <v>746.69648315183736</v>
      </c>
      <c r="AB48" s="27">
        <f t="shared" si="31"/>
        <v>910.96970944524151</v>
      </c>
    </row>
    <row r="49" spans="1:29" ht="30.75" customHeight="1" x14ac:dyDescent="0.2">
      <c r="A49" s="87"/>
      <c r="B49" s="28">
        <v>2026</v>
      </c>
      <c r="C49" s="83"/>
      <c r="D49" s="85"/>
      <c r="E49" s="21" t="s">
        <v>34</v>
      </c>
      <c r="F49" s="22" t="s">
        <v>40</v>
      </c>
      <c r="G49" s="23">
        <v>949.02</v>
      </c>
      <c r="H49" s="23">
        <v>1.49</v>
      </c>
      <c r="I49" s="23">
        <f t="shared" si="28"/>
        <v>1414.0398</v>
      </c>
      <c r="J49" s="24"/>
      <c r="K49" s="24"/>
      <c r="L49" s="24"/>
      <c r="M49" s="24"/>
      <c r="N49" s="24">
        <v>1</v>
      </c>
      <c r="O49" s="24"/>
      <c r="P49" s="32"/>
      <c r="Q49" s="32"/>
      <c r="R49" s="32"/>
      <c r="S49" s="24"/>
      <c r="T49" s="47">
        <f t="shared" si="29"/>
        <v>1414.0398</v>
      </c>
      <c r="U49" s="47">
        <f t="shared" si="27"/>
        <v>1725.1285559999999</v>
      </c>
      <c r="V49" s="25">
        <v>1.0813999999999999</v>
      </c>
      <c r="W49" s="25">
        <v>1.0740000000000001</v>
      </c>
      <c r="X49" s="25">
        <v>1.0549999999999999</v>
      </c>
      <c r="Y49" s="23"/>
      <c r="Z49" s="23"/>
      <c r="AA49" s="26">
        <f t="shared" si="30"/>
        <v>1732.6256507875401</v>
      </c>
      <c r="AB49" s="27">
        <f t="shared" si="31"/>
        <v>2113.8032939607988</v>
      </c>
    </row>
    <row r="50" spans="1:29" ht="37.5" customHeight="1" x14ac:dyDescent="0.2">
      <c r="A50" s="87"/>
      <c r="B50" s="28">
        <v>2026</v>
      </c>
      <c r="C50" s="83"/>
      <c r="D50" s="85"/>
      <c r="E50" s="21" t="s">
        <v>35</v>
      </c>
      <c r="F50" s="22" t="s">
        <v>101</v>
      </c>
      <c r="G50" s="23">
        <v>757.06</v>
      </c>
      <c r="H50" s="23">
        <v>1.49</v>
      </c>
      <c r="I50" s="23">
        <f t="shared" ref="I50" si="32">SUM(J50:S50)*G50*H50</f>
        <v>1128.0193999999999</v>
      </c>
      <c r="J50" s="24"/>
      <c r="K50" s="24"/>
      <c r="L50" s="24"/>
      <c r="M50" s="24"/>
      <c r="N50" s="24">
        <v>1</v>
      </c>
      <c r="O50" s="24"/>
      <c r="P50" s="32"/>
      <c r="Q50" s="32"/>
      <c r="R50" s="32"/>
      <c r="S50" s="24"/>
      <c r="T50" s="47">
        <f t="shared" si="29"/>
        <v>1128.0193999999999</v>
      </c>
      <c r="U50" s="47">
        <f t="shared" si="27"/>
        <v>1376.1836679999999</v>
      </c>
      <c r="V50" s="25">
        <v>1.0813999999999999</v>
      </c>
      <c r="W50" s="25">
        <v>1.0740000000000001</v>
      </c>
      <c r="X50" s="25">
        <v>1.0549999999999999</v>
      </c>
      <c r="Y50" s="23"/>
      <c r="Z50" s="23"/>
      <c r="AA50" s="26">
        <f>T50*V50*W50*X50</f>
        <v>1382.164311800821</v>
      </c>
      <c r="AB50" s="27">
        <f t="shared" si="31"/>
        <v>1686.2404603970015</v>
      </c>
    </row>
    <row r="51" spans="1:29" ht="19.5" customHeight="1" x14ac:dyDescent="0.25">
      <c r="A51" s="33"/>
      <c r="B51" s="30">
        <v>2026</v>
      </c>
      <c r="C51" s="50"/>
      <c r="D51" s="35"/>
      <c r="E51" s="36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8">
        <f>SUM(T47:T50)</f>
        <v>5714.8459649999995</v>
      </c>
      <c r="U51" s="27">
        <f t="shared" si="27"/>
        <v>6972.1120772999993</v>
      </c>
      <c r="V51" s="25">
        <v>1.0813999999999999</v>
      </c>
      <c r="W51" s="25">
        <v>1.0740000000000001</v>
      </c>
      <c r="X51" s="25">
        <v>1.0549999999999999</v>
      </c>
      <c r="Y51" s="37"/>
      <c r="Z51" s="37"/>
      <c r="AA51" s="38">
        <f>SUM(AA47:AA50)</f>
        <v>7002.4116076921418</v>
      </c>
      <c r="AB51" s="27">
        <f t="shared" si="31"/>
        <v>8542.9421613844133</v>
      </c>
      <c r="AC51">
        <v>10640</v>
      </c>
    </row>
    <row r="52" spans="1:29" ht="66" customHeight="1" x14ac:dyDescent="0.2">
      <c r="A52" s="86">
        <v>9</v>
      </c>
      <c r="B52" s="28">
        <v>2026</v>
      </c>
      <c r="C52" s="82" t="s">
        <v>56</v>
      </c>
      <c r="D52" s="84" t="s">
        <v>53</v>
      </c>
      <c r="E52" s="21" t="s">
        <v>36</v>
      </c>
      <c r="F52" s="22" t="s">
        <v>37</v>
      </c>
      <c r="G52" s="23">
        <v>963.68</v>
      </c>
      <c r="H52" s="64">
        <v>2.66</v>
      </c>
      <c r="I52" s="23">
        <f t="shared" ref="I52:I54" si="33">SUM(J52:S52)*G52*H52</f>
        <v>1025.3555200000001</v>
      </c>
      <c r="J52" s="24"/>
      <c r="K52" s="24"/>
      <c r="L52" s="24"/>
      <c r="M52" s="24"/>
      <c r="N52" s="24">
        <v>0.4</v>
      </c>
      <c r="O52" s="24"/>
      <c r="P52" s="32"/>
      <c r="Q52" s="32"/>
      <c r="R52" s="32"/>
      <c r="S52" s="24"/>
      <c r="T52" s="47">
        <f t="shared" ref="T52:T55" si="34">I52</f>
        <v>1025.3555200000001</v>
      </c>
      <c r="U52" s="47">
        <f t="shared" si="27"/>
        <v>1250.9337344</v>
      </c>
      <c r="V52" s="25">
        <v>1.0813999999999999</v>
      </c>
      <c r="W52" s="25">
        <v>1.0740000000000001</v>
      </c>
      <c r="X52" s="25">
        <v>1.0549999999999999</v>
      </c>
      <c r="Y52" s="23"/>
      <c r="Z52" s="23"/>
      <c r="AA52" s="26">
        <f t="shared" ref="AA52:AA54" si="35">T52*V52*W52*X52</f>
        <v>1256.3700647807771</v>
      </c>
      <c r="AB52" s="27">
        <f t="shared" si="31"/>
        <v>1532.7714790325481</v>
      </c>
    </row>
    <row r="53" spans="1:29" ht="35.25" customHeight="1" x14ac:dyDescent="0.2">
      <c r="A53" s="87"/>
      <c r="B53" s="28">
        <v>2026</v>
      </c>
      <c r="C53" s="83"/>
      <c r="D53" s="85"/>
      <c r="E53" s="21" t="s">
        <v>38</v>
      </c>
      <c r="F53" s="57" t="s">
        <v>39</v>
      </c>
      <c r="G53" s="23">
        <v>300.27</v>
      </c>
      <c r="H53" s="23">
        <v>1.65</v>
      </c>
      <c r="I53" s="23">
        <f t="shared" si="33"/>
        <v>163.497015</v>
      </c>
      <c r="J53" s="24"/>
      <c r="K53" s="24"/>
      <c r="L53" s="24"/>
      <c r="M53" s="24"/>
      <c r="N53" s="24">
        <v>0.33</v>
      </c>
      <c r="O53" s="24"/>
      <c r="P53" s="32"/>
      <c r="Q53" s="32"/>
      <c r="R53" s="32"/>
      <c r="S53" s="24"/>
      <c r="T53" s="47">
        <f t="shared" si="34"/>
        <v>163.497015</v>
      </c>
      <c r="U53" s="47">
        <f t="shared" si="27"/>
        <v>199.4663583</v>
      </c>
      <c r="V53" s="25">
        <v>1.0813999999999999</v>
      </c>
      <c r="W53" s="25">
        <v>1.0740000000000001</v>
      </c>
      <c r="X53" s="25">
        <v>1.0549999999999999</v>
      </c>
      <c r="Y53" s="23"/>
      <c r="Z53" s="23"/>
      <c r="AA53" s="26">
        <f t="shared" si="35"/>
        <v>200.33320279683446</v>
      </c>
      <c r="AB53" s="27">
        <f t="shared" si="31"/>
        <v>244.40650741213804</v>
      </c>
    </row>
    <row r="54" spans="1:29" ht="30.75" customHeight="1" x14ac:dyDescent="0.2">
      <c r="A54" s="87"/>
      <c r="B54" s="28">
        <v>2026</v>
      </c>
      <c r="C54" s="83"/>
      <c r="D54" s="85"/>
      <c r="E54" s="21" t="s">
        <v>34</v>
      </c>
      <c r="F54" s="22" t="s">
        <v>40</v>
      </c>
      <c r="G54" s="23">
        <v>949.02</v>
      </c>
      <c r="H54" s="23">
        <v>1.49</v>
      </c>
      <c r="I54" s="23">
        <f t="shared" si="33"/>
        <v>565.61591999999996</v>
      </c>
      <c r="J54" s="24"/>
      <c r="K54" s="24"/>
      <c r="L54" s="24"/>
      <c r="M54" s="24"/>
      <c r="N54" s="24">
        <v>0.4</v>
      </c>
      <c r="O54" s="24"/>
      <c r="P54" s="32"/>
      <c r="Q54" s="32"/>
      <c r="R54" s="32"/>
      <c r="S54" s="24"/>
      <c r="T54" s="47">
        <f t="shared" si="34"/>
        <v>565.61591999999996</v>
      </c>
      <c r="U54" s="47">
        <f t="shared" si="27"/>
        <v>690.05142239999998</v>
      </c>
      <c r="V54" s="25">
        <v>1.0813999999999999</v>
      </c>
      <c r="W54" s="25">
        <v>1.0740000000000001</v>
      </c>
      <c r="X54" s="25">
        <v>1.0549999999999999</v>
      </c>
      <c r="Y54" s="23"/>
      <c r="Z54" s="23"/>
      <c r="AA54" s="26">
        <f t="shared" si="35"/>
        <v>693.05026031501609</v>
      </c>
      <c r="AB54" s="27">
        <f t="shared" si="31"/>
        <v>845.5213175843196</v>
      </c>
    </row>
    <row r="55" spans="1:29" ht="37.5" customHeight="1" x14ac:dyDescent="0.2">
      <c r="A55" s="87"/>
      <c r="B55" s="28">
        <v>2026</v>
      </c>
      <c r="C55" s="83"/>
      <c r="D55" s="85"/>
      <c r="E55" s="21" t="s">
        <v>35</v>
      </c>
      <c r="F55" s="22" t="s">
        <v>102</v>
      </c>
      <c r="G55" s="23">
        <v>647.77</v>
      </c>
      <c r="H55" s="23">
        <v>1.49</v>
      </c>
      <c r="I55" s="23">
        <f t="shared" ref="I55" si="36">SUM(J55:S55)*G55*H55</f>
        <v>386.07092</v>
      </c>
      <c r="J55" s="24"/>
      <c r="K55" s="24"/>
      <c r="L55" s="24"/>
      <c r="M55" s="24"/>
      <c r="N55" s="24">
        <v>0.4</v>
      </c>
      <c r="O55" s="24"/>
      <c r="P55" s="32"/>
      <c r="Q55" s="32"/>
      <c r="R55" s="32"/>
      <c r="S55" s="24"/>
      <c r="T55" s="47">
        <f t="shared" si="34"/>
        <v>386.07092</v>
      </c>
      <c r="U55" s="47">
        <f t="shared" si="27"/>
        <v>471.00652239999999</v>
      </c>
      <c r="V55" s="25">
        <v>1.0813999999999999</v>
      </c>
      <c r="W55" s="25">
        <v>1.0740000000000001</v>
      </c>
      <c r="X55" s="25">
        <v>1.0549999999999999</v>
      </c>
      <c r="Y55" s="23"/>
      <c r="Z55" s="23"/>
      <c r="AA55" s="26">
        <f>T55*V55*W55*X55</f>
        <v>473.05343103860616</v>
      </c>
      <c r="AB55" s="27">
        <f t="shared" si="31"/>
        <v>577.1251858670995</v>
      </c>
    </row>
    <row r="56" spans="1:29" ht="19.5" customHeight="1" x14ac:dyDescent="0.25">
      <c r="A56" s="33"/>
      <c r="B56" s="30">
        <v>2026</v>
      </c>
      <c r="C56" s="50"/>
      <c r="D56" s="35"/>
      <c r="E56" s="36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8">
        <f>SUM(T52:T55)</f>
        <v>2140.5393749999998</v>
      </c>
      <c r="U56" s="27">
        <f t="shared" si="27"/>
        <v>2611.4580374999996</v>
      </c>
      <c r="V56" s="25">
        <v>1.0813999999999999</v>
      </c>
      <c r="W56" s="25">
        <v>1.0740000000000001</v>
      </c>
      <c r="X56" s="25">
        <v>1.0549999999999999</v>
      </c>
      <c r="Y56" s="37"/>
      <c r="Z56" s="37"/>
      <c r="AA56" s="38">
        <f>SUM(AA52:AA55)</f>
        <v>2622.8069589312336</v>
      </c>
      <c r="AB56" s="27">
        <f t="shared" si="31"/>
        <v>3199.8244898961048</v>
      </c>
      <c r="AC56">
        <v>10640</v>
      </c>
    </row>
    <row r="57" spans="1:29" ht="66" customHeight="1" x14ac:dyDescent="0.2">
      <c r="A57" s="86">
        <v>10</v>
      </c>
      <c r="B57" s="28">
        <v>2026</v>
      </c>
      <c r="C57" s="82" t="s">
        <v>84</v>
      </c>
      <c r="D57" s="84" t="s">
        <v>53</v>
      </c>
      <c r="E57" s="21" t="s">
        <v>36</v>
      </c>
      <c r="F57" s="22" t="s">
        <v>37</v>
      </c>
      <c r="G57" s="23">
        <v>963.68</v>
      </c>
      <c r="H57" s="64">
        <v>2.66</v>
      </c>
      <c r="I57" s="23">
        <f t="shared" ref="I57:I59" si="37">SUM(J57:S57)*G57*H57</f>
        <v>2050.7110400000001</v>
      </c>
      <c r="J57" s="24"/>
      <c r="K57" s="24"/>
      <c r="L57" s="24"/>
      <c r="M57" s="24"/>
      <c r="N57" s="24">
        <v>0.8</v>
      </c>
      <c r="O57" s="24"/>
      <c r="P57" s="32"/>
      <c r="Q57" s="32"/>
      <c r="R57" s="32"/>
      <c r="S57" s="24"/>
      <c r="T57" s="47">
        <f t="shared" ref="T57:T60" si="38">I57</f>
        <v>2050.7110400000001</v>
      </c>
      <c r="U57" s="47">
        <f t="shared" si="27"/>
        <v>2501.8674688000001</v>
      </c>
      <c r="V57" s="25">
        <v>1.0813999999999999</v>
      </c>
      <c r="W57" s="25">
        <v>1.0740000000000001</v>
      </c>
      <c r="X57" s="25">
        <v>1.0549999999999999</v>
      </c>
      <c r="Y57" s="23"/>
      <c r="Z57" s="23"/>
      <c r="AA57" s="26">
        <f t="shared" ref="AA57:AA59" si="39">T57*V57*W57*X57</f>
        <v>2512.7401295615541</v>
      </c>
      <c r="AB57" s="27">
        <f t="shared" si="31"/>
        <v>3065.5429580650962</v>
      </c>
    </row>
    <row r="58" spans="1:29" ht="35.25" customHeight="1" x14ac:dyDescent="0.2">
      <c r="A58" s="87"/>
      <c r="B58" s="28">
        <v>2026</v>
      </c>
      <c r="C58" s="83"/>
      <c r="D58" s="85"/>
      <c r="E58" s="21" t="s">
        <v>38</v>
      </c>
      <c r="F58" s="57" t="s">
        <v>39</v>
      </c>
      <c r="G58" s="23">
        <v>300.27</v>
      </c>
      <c r="H58" s="23">
        <v>1.65</v>
      </c>
      <c r="I58" s="23">
        <f t="shared" si="37"/>
        <v>267.54057</v>
      </c>
      <c r="J58" s="24"/>
      <c r="K58" s="24"/>
      <c r="L58" s="24"/>
      <c r="M58" s="24"/>
      <c r="N58" s="24">
        <v>0.54</v>
      </c>
      <c r="O58" s="24"/>
      <c r="P58" s="32"/>
      <c r="Q58" s="32"/>
      <c r="R58" s="32"/>
      <c r="S58" s="24"/>
      <c r="T58" s="47">
        <f t="shared" si="38"/>
        <v>267.54057</v>
      </c>
      <c r="U58" s="47">
        <f t="shared" si="27"/>
        <v>326.39949539999998</v>
      </c>
      <c r="V58" s="25">
        <v>1.0813999999999999</v>
      </c>
      <c r="W58" s="25">
        <v>1.0740000000000001</v>
      </c>
      <c r="X58" s="25">
        <v>1.0549999999999999</v>
      </c>
      <c r="Y58" s="23"/>
      <c r="Z58" s="23"/>
      <c r="AA58" s="26">
        <f t="shared" si="39"/>
        <v>327.8179682130019</v>
      </c>
      <c r="AB58" s="27">
        <f t="shared" si="31"/>
        <v>399.93792121986229</v>
      </c>
    </row>
    <row r="59" spans="1:29" ht="30.75" customHeight="1" x14ac:dyDescent="0.2">
      <c r="A59" s="87"/>
      <c r="B59" s="28">
        <v>2026</v>
      </c>
      <c r="C59" s="83"/>
      <c r="D59" s="85"/>
      <c r="E59" s="21" t="s">
        <v>34</v>
      </c>
      <c r="F59" s="22" t="s">
        <v>40</v>
      </c>
      <c r="G59" s="23">
        <v>949.02</v>
      </c>
      <c r="H59" s="23">
        <v>1.49</v>
      </c>
      <c r="I59" s="23">
        <f t="shared" si="37"/>
        <v>1131.2318399999999</v>
      </c>
      <c r="J59" s="24"/>
      <c r="K59" s="24"/>
      <c r="L59" s="24"/>
      <c r="M59" s="24"/>
      <c r="N59" s="24">
        <v>0.8</v>
      </c>
      <c r="O59" s="24"/>
      <c r="P59" s="32"/>
      <c r="Q59" s="32"/>
      <c r="R59" s="32"/>
      <c r="S59" s="24"/>
      <c r="T59" s="47">
        <f t="shared" si="38"/>
        <v>1131.2318399999999</v>
      </c>
      <c r="U59" s="47">
        <f t="shared" si="27"/>
        <v>1380.1028448</v>
      </c>
      <c r="V59" s="25">
        <v>1.0813999999999999</v>
      </c>
      <c r="W59" s="25">
        <v>1.0740000000000001</v>
      </c>
      <c r="X59" s="25">
        <v>1.0549999999999999</v>
      </c>
      <c r="Y59" s="23"/>
      <c r="Z59" s="23"/>
      <c r="AA59" s="26">
        <f t="shared" si="39"/>
        <v>1386.1005206300322</v>
      </c>
      <c r="AB59" s="27">
        <f t="shared" si="31"/>
        <v>1691.0426351686392</v>
      </c>
    </row>
    <row r="60" spans="1:29" ht="37.5" customHeight="1" x14ac:dyDescent="0.2">
      <c r="A60" s="87"/>
      <c r="B60" s="28">
        <v>2026</v>
      </c>
      <c r="C60" s="83"/>
      <c r="D60" s="85"/>
      <c r="E60" s="21" t="s">
        <v>35</v>
      </c>
      <c r="F60" s="22" t="s">
        <v>100</v>
      </c>
      <c r="G60" s="23">
        <v>559.37</v>
      </c>
      <c r="H60" s="23">
        <v>1.49</v>
      </c>
      <c r="I60" s="23">
        <f t="shared" ref="I60" si="40">SUM(J60:S60)*G60*H60</f>
        <v>666.76904000000002</v>
      </c>
      <c r="J60" s="24"/>
      <c r="K60" s="24"/>
      <c r="L60" s="24"/>
      <c r="M60" s="24"/>
      <c r="N60" s="24">
        <v>0.8</v>
      </c>
      <c r="O60" s="24"/>
      <c r="P60" s="32"/>
      <c r="Q60" s="32"/>
      <c r="R60" s="32"/>
      <c r="S60" s="24"/>
      <c r="T60" s="47">
        <f t="shared" si="38"/>
        <v>666.76904000000002</v>
      </c>
      <c r="U60" s="47">
        <f t="shared" si="27"/>
        <v>813.45822880000003</v>
      </c>
      <c r="V60" s="25">
        <v>1.0813999999999999</v>
      </c>
      <c r="W60" s="25">
        <v>1.0740000000000001</v>
      </c>
      <c r="X60" s="25">
        <v>1.0549999999999999</v>
      </c>
      <c r="Y60" s="23"/>
      <c r="Z60" s="23"/>
      <c r="AA60" s="26">
        <f>T60*V60*W60*X60</f>
        <v>816.99337023963778</v>
      </c>
      <c r="AB60" s="27">
        <f t="shared" si="31"/>
        <v>996.73191169235804</v>
      </c>
    </row>
    <row r="61" spans="1:29" ht="19.5" customHeight="1" x14ac:dyDescent="0.25">
      <c r="A61" s="33"/>
      <c r="B61" s="30">
        <v>2026</v>
      </c>
      <c r="C61" s="50"/>
      <c r="D61" s="35"/>
      <c r="E61" s="36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8">
        <f>SUM(T57:T60)</f>
        <v>4116.2524899999999</v>
      </c>
      <c r="U61" s="27">
        <f t="shared" si="27"/>
        <v>5021.8280377999999</v>
      </c>
      <c r="V61" s="25">
        <v>1.0813999999999999</v>
      </c>
      <c r="W61" s="25">
        <v>1.0740000000000001</v>
      </c>
      <c r="X61" s="25">
        <v>1.0549999999999999</v>
      </c>
      <c r="Y61" s="37"/>
      <c r="Z61" s="37"/>
      <c r="AA61" s="38">
        <f>SUM(AA57:AA60)</f>
        <v>5043.6519886442256</v>
      </c>
      <c r="AB61" s="27">
        <f t="shared" si="31"/>
        <v>6153.2554261459554</v>
      </c>
      <c r="AC61">
        <v>10640</v>
      </c>
    </row>
    <row r="62" spans="1:29" ht="66" customHeight="1" x14ac:dyDescent="0.2">
      <c r="A62" s="86">
        <v>11</v>
      </c>
      <c r="B62" s="28">
        <v>2026</v>
      </c>
      <c r="C62" s="82" t="s">
        <v>83</v>
      </c>
      <c r="D62" s="84" t="s">
        <v>53</v>
      </c>
      <c r="E62" s="21" t="s">
        <v>36</v>
      </c>
      <c r="F62" s="22" t="s">
        <v>37</v>
      </c>
      <c r="G62" s="23">
        <v>963.68</v>
      </c>
      <c r="H62" s="64">
        <v>2.66</v>
      </c>
      <c r="I62" s="23">
        <f t="shared" ref="I62:I64" si="41">SUM(J62:S62)*G62*H62</f>
        <v>3204.2359999999999</v>
      </c>
      <c r="J62" s="24"/>
      <c r="K62" s="24"/>
      <c r="L62" s="24"/>
      <c r="M62" s="24"/>
      <c r="N62" s="24">
        <v>1.25</v>
      </c>
      <c r="O62" s="24"/>
      <c r="P62" s="32"/>
      <c r="Q62" s="32"/>
      <c r="R62" s="32"/>
      <c r="S62" s="24"/>
      <c r="T62" s="47">
        <f t="shared" ref="T62:T66" si="42">I62</f>
        <v>3204.2359999999999</v>
      </c>
      <c r="U62" s="47">
        <f t="shared" si="27"/>
        <v>3909.1679199999999</v>
      </c>
      <c r="V62" s="25">
        <v>1.0813999999999999</v>
      </c>
      <c r="W62" s="25">
        <v>1.0740000000000001</v>
      </c>
      <c r="X62" s="25">
        <v>1.0549999999999999</v>
      </c>
      <c r="Y62" s="23"/>
      <c r="Z62" s="23"/>
      <c r="AA62" s="26">
        <f t="shared" ref="AA62:AA64" si="43">T62*V62*W62*X62</f>
        <v>3926.1564524399278</v>
      </c>
      <c r="AB62" s="27">
        <f t="shared" si="31"/>
        <v>4789.9108719767119</v>
      </c>
    </row>
    <row r="63" spans="1:29" ht="35.25" customHeight="1" x14ac:dyDescent="0.2">
      <c r="A63" s="87"/>
      <c r="B63" s="28">
        <v>2026</v>
      </c>
      <c r="C63" s="83"/>
      <c r="D63" s="85"/>
      <c r="E63" s="21" t="s">
        <v>38</v>
      </c>
      <c r="F63" s="57" t="s">
        <v>39</v>
      </c>
      <c r="G63" s="23">
        <v>300.27</v>
      </c>
      <c r="H63" s="23">
        <v>1.49</v>
      </c>
      <c r="I63" s="23">
        <f t="shared" si="41"/>
        <v>442.92827699999998</v>
      </c>
      <c r="J63" s="24"/>
      <c r="K63" s="24"/>
      <c r="L63" s="24"/>
      <c r="M63" s="24"/>
      <c r="N63" s="24">
        <v>0.99</v>
      </c>
      <c r="O63" s="24"/>
      <c r="P63" s="32"/>
      <c r="Q63" s="32"/>
      <c r="R63" s="32"/>
      <c r="S63" s="24"/>
      <c r="T63" s="47">
        <f t="shared" si="42"/>
        <v>442.92827699999998</v>
      </c>
      <c r="U63" s="47">
        <f t="shared" si="27"/>
        <v>540.37249794000002</v>
      </c>
      <c r="V63" s="25">
        <v>1.0813999999999999</v>
      </c>
      <c r="W63" s="25">
        <v>1.0740000000000001</v>
      </c>
      <c r="X63" s="25">
        <v>1.0549999999999999</v>
      </c>
      <c r="Y63" s="23"/>
      <c r="Z63" s="23"/>
      <c r="AA63" s="26">
        <f t="shared" si="43"/>
        <v>542.72085848596976</v>
      </c>
      <c r="AB63" s="27">
        <f t="shared" si="31"/>
        <v>662.11944735288307</v>
      </c>
    </row>
    <row r="64" spans="1:29" ht="30.75" customHeight="1" x14ac:dyDescent="0.2">
      <c r="A64" s="87"/>
      <c r="B64" s="28">
        <v>2026</v>
      </c>
      <c r="C64" s="83"/>
      <c r="D64" s="85"/>
      <c r="E64" s="21" t="s">
        <v>34</v>
      </c>
      <c r="F64" s="22" t="s">
        <v>40</v>
      </c>
      <c r="G64" s="23">
        <v>949.02</v>
      </c>
      <c r="H64" s="23">
        <v>1.49</v>
      </c>
      <c r="I64" s="23">
        <f t="shared" si="41"/>
        <v>1767.5497500000001</v>
      </c>
      <c r="J64" s="24"/>
      <c r="K64" s="24"/>
      <c r="L64" s="24"/>
      <c r="M64" s="24"/>
      <c r="N64" s="24">
        <v>1.25</v>
      </c>
      <c r="O64" s="24"/>
      <c r="P64" s="32"/>
      <c r="Q64" s="32"/>
      <c r="R64" s="32"/>
      <c r="S64" s="24"/>
      <c r="T64" s="47">
        <f t="shared" si="42"/>
        <v>1767.5497500000001</v>
      </c>
      <c r="U64" s="47">
        <f t="shared" si="27"/>
        <v>2156.410695</v>
      </c>
      <c r="V64" s="25">
        <v>1.0813999999999999</v>
      </c>
      <c r="W64" s="25">
        <v>1.0740000000000001</v>
      </c>
      <c r="X64" s="25">
        <v>1.0549999999999999</v>
      </c>
      <c r="Y64" s="23"/>
      <c r="Z64" s="23"/>
      <c r="AA64" s="26">
        <f t="shared" si="43"/>
        <v>2165.7820634844256</v>
      </c>
      <c r="AB64" s="27">
        <f t="shared" si="31"/>
        <v>2642.2541174509993</v>
      </c>
    </row>
    <row r="65" spans="1:29" ht="37.5" customHeight="1" x14ac:dyDescent="0.2">
      <c r="A65" s="87"/>
      <c r="B65" s="28">
        <v>2026</v>
      </c>
      <c r="C65" s="83"/>
      <c r="D65" s="85"/>
      <c r="E65" s="21" t="s">
        <v>35</v>
      </c>
      <c r="F65" s="22" t="s">
        <v>102</v>
      </c>
      <c r="G65" s="23">
        <v>647.77</v>
      </c>
      <c r="H65" s="23">
        <v>1.49</v>
      </c>
      <c r="I65" s="23">
        <f t="shared" ref="I65:I66" si="44">SUM(J65:S65)*G65*H65</f>
        <v>965.17729999999995</v>
      </c>
      <c r="J65" s="24"/>
      <c r="K65" s="24"/>
      <c r="L65" s="24"/>
      <c r="M65" s="24"/>
      <c r="N65" s="24">
        <v>1</v>
      </c>
      <c r="O65" s="24"/>
      <c r="P65" s="32"/>
      <c r="Q65" s="32"/>
      <c r="R65" s="32"/>
      <c r="S65" s="24"/>
      <c r="T65" s="47">
        <f t="shared" si="42"/>
        <v>965.17729999999995</v>
      </c>
      <c r="U65" s="47">
        <f t="shared" si="27"/>
        <v>1177.516306</v>
      </c>
      <c r="V65" s="25">
        <v>1.0813999999999999</v>
      </c>
      <c r="W65" s="25">
        <v>1.0740000000000001</v>
      </c>
      <c r="X65" s="25">
        <v>1.0549999999999999</v>
      </c>
      <c r="Y65" s="23"/>
      <c r="Z65" s="23"/>
      <c r="AA65" s="26">
        <f>T65*V65*W65*X65</f>
        <v>1182.6335775965151</v>
      </c>
      <c r="AB65" s="27">
        <f t="shared" si="31"/>
        <v>1442.8129646677485</v>
      </c>
    </row>
    <row r="66" spans="1:29" ht="37.5" customHeight="1" x14ac:dyDescent="0.2">
      <c r="A66" s="87"/>
      <c r="B66" s="28">
        <v>2026</v>
      </c>
      <c r="C66" s="83"/>
      <c r="D66" s="85"/>
      <c r="E66" s="21" t="s">
        <v>35</v>
      </c>
      <c r="F66" s="22" t="s">
        <v>100</v>
      </c>
      <c r="G66" s="23">
        <v>559.37</v>
      </c>
      <c r="H66" s="23">
        <v>1.49</v>
      </c>
      <c r="I66" s="23">
        <f t="shared" si="44"/>
        <v>208.36532500000001</v>
      </c>
      <c r="J66" s="24"/>
      <c r="K66" s="24"/>
      <c r="L66" s="24"/>
      <c r="M66" s="24"/>
      <c r="N66" s="24">
        <v>0.25</v>
      </c>
      <c r="O66" s="24"/>
      <c r="P66" s="32"/>
      <c r="Q66" s="32"/>
      <c r="R66" s="32"/>
      <c r="S66" s="24"/>
      <c r="T66" s="47">
        <f t="shared" si="42"/>
        <v>208.36532500000001</v>
      </c>
      <c r="U66" s="47">
        <f t="shared" si="27"/>
        <v>254.20569650000002</v>
      </c>
      <c r="V66" s="25">
        <v>1.0813999999999999</v>
      </c>
      <c r="W66" s="25">
        <v>1.0740000000000001</v>
      </c>
      <c r="X66" s="25">
        <v>1.0549999999999999</v>
      </c>
      <c r="Y66" s="23"/>
      <c r="Z66" s="23"/>
      <c r="AA66" s="26">
        <f>T66*V66*W66*X66</f>
        <v>255.31042819988684</v>
      </c>
      <c r="AB66" s="27">
        <f t="shared" si="31"/>
        <v>311.47872240386192</v>
      </c>
    </row>
    <row r="67" spans="1:29" ht="19.5" customHeight="1" x14ac:dyDescent="0.25">
      <c r="A67" s="33"/>
      <c r="B67" s="30">
        <v>2026</v>
      </c>
      <c r="C67" s="34"/>
      <c r="D67" s="35"/>
      <c r="E67" s="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8">
        <f>SUM(T62:T66)</f>
        <v>6588.256652</v>
      </c>
      <c r="U67" s="27">
        <f t="shared" si="27"/>
        <v>8037.6731154399995</v>
      </c>
      <c r="V67" s="25">
        <v>1.0813999999999999</v>
      </c>
      <c r="W67" s="25">
        <v>1.0740000000000001</v>
      </c>
      <c r="X67" s="25">
        <v>1.0549999999999999</v>
      </c>
      <c r="Y67" s="37"/>
      <c r="Z67" s="37"/>
      <c r="AA67" s="38">
        <f>SUM(AA62:AA66)</f>
        <v>8072.603380206725</v>
      </c>
      <c r="AB67" s="27">
        <f t="shared" si="31"/>
        <v>9848.5761238522045</v>
      </c>
      <c r="AC67">
        <v>10640</v>
      </c>
    </row>
    <row r="68" spans="1:29" ht="45" customHeight="1" x14ac:dyDescent="0.2">
      <c r="A68" s="86">
        <v>12</v>
      </c>
      <c r="B68" s="28">
        <v>2026</v>
      </c>
      <c r="C68" s="82" t="s">
        <v>49</v>
      </c>
      <c r="D68" s="42"/>
      <c r="E68" s="21" t="s">
        <v>36</v>
      </c>
      <c r="F68" s="22" t="s">
        <v>71</v>
      </c>
      <c r="G68" s="23">
        <v>1929.53</v>
      </c>
      <c r="H68" s="64">
        <v>2.48</v>
      </c>
      <c r="I68" s="23">
        <f>SUM(J68:S68)*G68*H68</f>
        <v>7177.8516</v>
      </c>
      <c r="J68" s="24"/>
      <c r="K68" s="24"/>
      <c r="L68" s="24"/>
      <c r="M68" s="24"/>
      <c r="N68" s="24">
        <v>1.5</v>
      </c>
      <c r="O68" s="24"/>
      <c r="P68" s="32"/>
      <c r="Q68" s="32"/>
      <c r="R68" s="32"/>
      <c r="S68" s="24"/>
      <c r="T68" s="47">
        <f t="shared" ref="T68:T71" si="45">I68</f>
        <v>7177.8516</v>
      </c>
      <c r="U68" s="47">
        <f t="shared" si="27"/>
        <v>8756.9789519999995</v>
      </c>
      <c r="V68" s="25">
        <v>1.0813999999999999</v>
      </c>
      <c r="W68" s="25">
        <v>1.0740000000000001</v>
      </c>
      <c r="X68" s="25">
        <v>1.0549999999999999</v>
      </c>
      <c r="Y68" s="23"/>
      <c r="Z68" s="23"/>
      <c r="AA68" s="26">
        <f>T68*V68*W68*X68</f>
        <v>8795.0351890423353</v>
      </c>
      <c r="AB68" s="27">
        <f t="shared" si="31"/>
        <v>10729.942930631649</v>
      </c>
    </row>
    <row r="69" spans="1:29" ht="39" customHeight="1" x14ac:dyDescent="0.2">
      <c r="A69" s="87"/>
      <c r="B69" s="28">
        <v>2026</v>
      </c>
      <c r="C69" s="83"/>
      <c r="D69" s="43"/>
      <c r="E69" s="21" t="s">
        <v>38</v>
      </c>
      <c r="F69" s="7" t="s">
        <v>103</v>
      </c>
      <c r="G69" s="23">
        <v>484.33</v>
      </c>
      <c r="H69" s="23">
        <v>1.65</v>
      </c>
      <c r="I69" s="23">
        <f t="shared" ref="I69:I70" si="46">SUM(J69:S69)*G69*H69</f>
        <v>919.01617499999986</v>
      </c>
      <c r="J69" s="24"/>
      <c r="K69" s="24"/>
      <c r="L69" s="24"/>
      <c r="M69" s="24"/>
      <c r="N69" s="24">
        <v>1.1499999999999999</v>
      </c>
      <c r="O69" s="24"/>
      <c r="P69" s="32"/>
      <c r="Q69" s="32"/>
      <c r="R69" s="32"/>
      <c r="S69" s="24"/>
      <c r="T69" s="47">
        <f t="shared" si="45"/>
        <v>919.01617499999986</v>
      </c>
      <c r="U69" s="47">
        <f t="shared" si="27"/>
        <v>1121.1997334999999</v>
      </c>
      <c r="V69" s="25">
        <v>1.0813999999999999</v>
      </c>
      <c r="W69" s="25">
        <v>1.0740000000000001</v>
      </c>
      <c r="X69" s="25">
        <v>1.0549999999999999</v>
      </c>
      <c r="Y69" s="23"/>
      <c r="Z69" s="23"/>
      <c r="AA69" s="26">
        <f>T69*V69*W69*X69</f>
        <v>1126.0722635201998</v>
      </c>
      <c r="AB69" s="27">
        <f t="shared" si="31"/>
        <v>1373.8081614946439</v>
      </c>
    </row>
    <row r="70" spans="1:29" ht="36.75" customHeight="1" x14ac:dyDescent="0.2">
      <c r="A70" s="87"/>
      <c r="B70" s="28">
        <v>2026</v>
      </c>
      <c r="C70" s="83"/>
      <c r="D70" s="43" t="s">
        <v>52</v>
      </c>
      <c r="E70" s="21" t="s">
        <v>50</v>
      </c>
      <c r="F70" s="22" t="s">
        <v>70</v>
      </c>
      <c r="G70" s="23">
        <v>1262.83</v>
      </c>
      <c r="H70" s="23">
        <v>1.49</v>
      </c>
      <c r="I70" s="23">
        <f t="shared" si="46"/>
        <v>1599.3741949999999</v>
      </c>
      <c r="J70" s="24"/>
      <c r="K70" s="24"/>
      <c r="L70" s="24"/>
      <c r="M70" s="24"/>
      <c r="N70" s="24">
        <v>0.85</v>
      </c>
      <c r="O70" s="24"/>
      <c r="P70" s="32"/>
      <c r="Q70" s="32"/>
      <c r="R70" s="32"/>
      <c r="S70" s="24"/>
      <c r="T70" s="47">
        <f t="shared" si="45"/>
        <v>1599.3741949999999</v>
      </c>
      <c r="U70" s="47">
        <f t="shared" si="27"/>
        <v>1951.2365178999999</v>
      </c>
      <c r="V70" s="25">
        <v>1.0813999999999999</v>
      </c>
      <c r="W70" s="25">
        <v>1.0740000000000001</v>
      </c>
      <c r="X70" s="25">
        <v>1.0549999999999999</v>
      </c>
      <c r="Y70" s="23"/>
      <c r="Z70" s="23"/>
      <c r="AA70" s="26">
        <f>T70*V70*W70*X70</f>
        <v>1959.7162367457217</v>
      </c>
      <c r="AB70" s="27">
        <f t="shared" si="31"/>
        <v>2390.8538088297805</v>
      </c>
    </row>
    <row r="71" spans="1:29" ht="36.75" customHeight="1" x14ac:dyDescent="0.2">
      <c r="A71" s="90"/>
      <c r="B71" s="28">
        <v>2026</v>
      </c>
      <c r="C71" s="91"/>
      <c r="D71" s="44"/>
      <c r="E71" s="31" t="s">
        <v>35</v>
      </c>
      <c r="F71" s="22" t="s">
        <v>99</v>
      </c>
      <c r="G71" s="23">
        <v>1502.12</v>
      </c>
      <c r="H71" s="23">
        <v>1.49</v>
      </c>
      <c r="I71" s="23">
        <f t="shared" ref="I71" si="47">SUM(J71:S71)*G71*H71</f>
        <v>10071.714599999999</v>
      </c>
      <c r="J71" s="24"/>
      <c r="K71" s="24"/>
      <c r="L71" s="24"/>
      <c r="M71" s="24"/>
      <c r="N71" s="24">
        <v>4.5</v>
      </c>
      <c r="O71" s="24"/>
      <c r="P71" s="32"/>
      <c r="Q71" s="32"/>
      <c r="R71" s="32"/>
      <c r="S71" s="24"/>
      <c r="T71" s="47">
        <f t="shared" si="45"/>
        <v>10071.714599999999</v>
      </c>
      <c r="U71" s="47">
        <f t="shared" si="27"/>
        <v>12287.491811999998</v>
      </c>
      <c r="V71" s="25">
        <v>1.0813999999999999</v>
      </c>
      <c r="W71" s="25">
        <v>1.0740000000000001</v>
      </c>
      <c r="X71" s="25">
        <v>1.0549999999999999</v>
      </c>
      <c r="Y71" s="23"/>
      <c r="Z71" s="23"/>
      <c r="AA71" s="26">
        <f>T71*V71*W71*X71</f>
        <v>12340.89101549431</v>
      </c>
      <c r="AB71" s="27">
        <f t="shared" si="31"/>
        <v>15055.887038903058</v>
      </c>
    </row>
    <row r="72" spans="1:29" x14ac:dyDescent="0.25">
      <c r="A72" s="33"/>
      <c r="B72" s="28">
        <v>2026</v>
      </c>
      <c r="C72" s="50"/>
      <c r="D72" s="35"/>
      <c r="E72" s="36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8">
        <f>SUM(T68:T71)</f>
        <v>19767.956569999998</v>
      </c>
      <c r="U72" s="27">
        <f t="shared" si="27"/>
        <v>24116.907015399996</v>
      </c>
      <c r="V72" s="25">
        <v>1.0813999999999999</v>
      </c>
      <c r="W72" s="25">
        <v>1.0740000000000001</v>
      </c>
      <c r="X72" s="25">
        <v>1.0549999999999999</v>
      </c>
      <c r="Y72" s="37"/>
      <c r="Z72" s="37"/>
      <c r="AA72" s="38">
        <f>SUM(AA68:AA71)</f>
        <v>24221.714704802565</v>
      </c>
      <c r="AB72" s="27">
        <f t="shared" si="31"/>
        <v>29550.49193985913</v>
      </c>
    </row>
    <row r="73" spans="1:29" ht="73.5" customHeight="1" x14ac:dyDescent="0.2">
      <c r="A73" s="88">
        <v>13</v>
      </c>
      <c r="B73" s="28">
        <v>2026</v>
      </c>
      <c r="C73" s="49" t="s">
        <v>44</v>
      </c>
      <c r="D73" s="20" t="s">
        <v>47</v>
      </c>
      <c r="E73" s="21" t="s">
        <v>29</v>
      </c>
      <c r="F73" s="22" t="s">
        <v>48</v>
      </c>
      <c r="G73" s="23">
        <v>1244.21</v>
      </c>
      <c r="H73" s="23">
        <v>1.41</v>
      </c>
      <c r="I73" s="23">
        <f t="shared" ref="I73:I74" si="48">SUM(J73:S73)*G73*H73</f>
        <v>1754.3361</v>
      </c>
      <c r="J73" s="24">
        <v>1</v>
      </c>
      <c r="K73" s="24"/>
      <c r="L73" s="24"/>
      <c r="M73" s="24"/>
      <c r="N73" s="24"/>
      <c r="O73" s="24"/>
      <c r="P73" s="24"/>
      <c r="Q73" s="24"/>
      <c r="R73" s="24"/>
      <c r="S73" s="24"/>
      <c r="T73" s="47">
        <f>I73</f>
        <v>1754.3361</v>
      </c>
      <c r="U73" s="47">
        <f t="shared" si="23"/>
        <v>2140.2900420000001</v>
      </c>
      <c r="V73" s="25">
        <v>1.0813999999999999</v>
      </c>
      <c r="W73" s="25">
        <v>1.0740000000000001</v>
      </c>
      <c r="X73" s="25">
        <v>1.0549999999999999</v>
      </c>
      <c r="Y73" s="23"/>
      <c r="Z73" s="23"/>
      <c r="AA73" s="26">
        <f t="shared" si="24"/>
        <v>2149.5913530599178</v>
      </c>
      <c r="AB73" s="27">
        <f t="shared" si="25"/>
        <v>2622.5014507330998</v>
      </c>
    </row>
    <row r="74" spans="1:29" ht="21.75" customHeight="1" x14ac:dyDescent="0.2">
      <c r="A74" s="89"/>
      <c r="B74" s="30">
        <v>2026</v>
      </c>
      <c r="C74" s="48"/>
      <c r="D74" s="20"/>
      <c r="E74" s="21"/>
      <c r="F74" s="22"/>
      <c r="G74" s="23"/>
      <c r="H74" s="23"/>
      <c r="I74" s="23">
        <f t="shared" si="48"/>
        <v>0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7">
        <f>SUM(T73:T73)</f>
        <v>1754.3361</v>
      </c>
      <c r="U74" s="27">
        <f t="shared" si="23"/>
        <v>2140.2900420000001</v>
      </c>
      <c r="V74" s="25">
        <v>1.0813999999999999</v>
      </c>
      <c r="W74" s="25">
        <v>1.0740000000000001</v>
      </c>
      <c r="X74" s="25">
        <v>1.0549999999999999</v>
      </c>
      <c r="Y74" s="23"/>
      <c r="Z74" s="23"/>
      <c r="AA74" s="29">
        <f t="shared" si="24"/>
        <v>2149.5913530599178</v>
      </c>
      <c r="AB74" s="27">
        <f t="shared" si="25"/>
        <v>2622.5014507330998</v>
      </c>
    </row>
    <row r="76" spans="1:29" x14ac:dyDescent="0.25">
      <c r="U76" s="51"/>
      <c r="AB76" s="51"/>
    </row>
    <row r="78" spans="1:29" x14ac:dyDescent="0.25">
      <c r="AA78">
        <f>T8*V74*W74*X74</f>
        <v>93113.380376549947</v>
      </c>
    </row>
  </sheetData>
  <autoFilter ref="A10:AB74" xr:uid="{00000000-0009-0000-0000-000001000000}"/>
  <mergeCells count="56">
    <mergeCell ref="A62:A66"/>
    <mergeCell ref="C62:C66"/>
    <mergeCell ref="D62:D66"/>
    <mergeCell ref="A52:A55"/>
    <mergeCell ref="C52:C55"/>
    <mergeCell ref="D52:D55"/>
    <mergeCell ref="A57:A60"/>
    <mergeCell ref="C57:C60"/>
    <mergeCell ref="D57:D60"/>
    <mergeCell ref="C24:C28"/>
    <mergeCell ref="D24:D28"/>
    <mergeCell ref="A47:A50"/>
    <mergeCell ref="C47:C50"/>
    <mergeCell ref="D47:D50"/>
    <mergeCell ref="A73:A74"/>
    <mergeCell ref="P8:P9"/>
    <mergeCell ref="Q8:Q9"/>
    <mergeCell ref="R8:R9"/>
    <mergeCell ref="S8:S9"/>
    <mergeCell ref="A11:A16"/>
    <mergeCell ref="C11:C16"/>
    <mergeCell ref="D11:D16"/>
    <mergeCell ref="A44:A46"/>
    <mergeCell ref="B44:B45"/>
    <mergeCell ref="C44:C45"/>
    <mergeCell ref="B30:B31"/>
    <mergeCell ref="C30:C31"/>
    <mergeCell ref="A68:A71"/>
    <mergeCell ref="C68:C71"/>
    <mergeCell ref="A33:A39"/>
    <mergeCell ref="V8:Z8"/>
    <mergeCell ref="A41:A43"/>
    <mergeCell ref="B41:B42"/>
    <mergeCell ref="C41:C42"/>
    <mergeCell ref="J8:J9"/>
    <mergeCell ref="K8:K9"/>
    <mergeCell ref="L8:L9"/>
    <mergeCell ref="M8:M9"/>
    <mergeCell ref="N8:N9"/>
    <mergeCell ref="O8:O9"/>
    <mergeCell ref="C33:C39"/>
    <mergeCell ref="D33:D39"/>
    <mergeCell ref="A18:A22"/>
    <mergeCell ref="C18:C22"/>
    <mergeCell ref="D18:D22"/>
    <mergeCell ref="A24:A28"/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rintOptions horizontalCentered="1"/>
  <pageMargins left="0" right="0" top="0.19685039370078741" bottom="0.19685039370078741" header="0.31496062992125984" footer="0.31496062992125984"/>
  <pageSetup paperSize="8"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2D136-FDA0-4778-9B34-6BA1975267D6}">
  <dimension ref="A1:AC60"/>
  <sheetViews>
    <sheetView tabSelected="1" zoomScale="80" zoomScaleNormal="80" workbookViewId="0">
      <pane xSplit="4" ySplit="10" topLeftCell="E47" activePane="bottomRight" state="frozenSplit"/>
      <selection activeCell="N17" sqref="N17"/>
      <selection pane="topRight" activeCell="N17" sqref="N17"/>
      <selection pane="bottomLeft" activeCell="N17" sqref="N17"/>
      <selection pane="bottomRight" activeCell="AB37" sqref="AB37"/>
    </sheetView>
  </sheetViews>
  <sheetFormatPr defaultRowHeight="18" x14ac:dyDescent="0.25"/>
  <cols>
    <col min="1" max="1" width="4.42578125" customWidth="1"/>
    <col min="2" max="2" width="7.5703125" style="1" customWidth="1"/>
    <col min="3" max="3" width="24.28515625" style="2" customWidth="1"/>
    <col min="4" max="4" width="30.28515625" style="3" bestFit="1" customWidth="1"/>
    <col min="5" max="5" width="30.85546875" style="4" customWidth="1"/>
    <col min="6" max="6" width="13.28515625" customWidth="1"/>
    <col min="7" max="7" width="13.7109375" customWidth="1"/>
    <col min="8" max="8" width="13.42578125" customWidth="1"/>
    <col min="9" max="9" width="17.42578125" customWidth="1"/>
    <col min="10" max="10" width="11" customWidth="1"/>
    <col min="11" max="12" width="8.28515625" customWidth="1"/>
    <col min="13" max="13" width="9.42578125" customWidth="1"/>
    <col min="14" max="14" width="11" customWidth="1"/>
    <col min="15" max="15" width="8.28515625" customWidth="1"/>
    <col min="16" max="17" width="7.28515625" customWidth="1"/>
    <col min="18" max="18" width="8.28515625" customWidth="1"/>
    <col min="19" max="19" width="8.28515625" hidden="1" customWidth="1"/>
    <col min="20" max="20" width="17.140625" customWidth="1"/>
    <col min="21" max="21" width="16.140625" customWidth="1"/>
    <col min="22" max="27" width="7.42578125" customWidth="1"/>
    <col min="28" max="28" width="16.5703125" customWidth="1"/>
    <col min="29" max="29" width="19.5703125" customWidth="1"/>
  </cols>
  <sheetData>
    <row r="1" spans="1:29" x14ac:dyDescent="0.25">
      <c r="AB1" s="5"/>
      <c r="AC1" s="5"/>
    </row>
    <row r="2" spans="1:29" x14ac:dyDescent="0.25">
      <c r="T2" s="6"/>
      <c r="U2" s="6"/>
      <c r="W2" s="57"/>
      <c r="X2" s="8"/>
      <c r="Y2" s="8"/>
      <c r="Z2" s="8"/>
      <c r="AA2" s="8"/>
      <c r="AB2" s="6"/>
      <c r="AC2" s="6"/>
    </row>
    <row r="3" spans="1:29" x14ac:dyDescent="0.25">
      <c r="T3" s="6"/>
      <c r="U3" s="6"/>
      <c r="W3" s="57"/>
      <c r="X3" s="8"/>
      <c r="Y3" s="8"/>
      <c r="Z3" s="8"/>
      <c r="AA3" s="8"/>
      <c r="AB3" s="6"/>
      <c r="AC3" s="6"/>
    </row>
    <row r="4" spans="1:29" x14ac:dyDescent="0.25">
      <c r="T4" s="6"/>
      <c r="U4" s="6"/>
      <c r="W4" s="57"/>
      <c r="X4" s="8"/>
      <c r="Y4" s="8"/>
      <c r="Z4" s="8"/>
      <c r="AA4" s="8"/>
      <c r="AB4" s="6"/>
      <c r="AC4" s="6"/>
    </row>
    <row r="5" spans="1:29" x14ac:dyDescent="0.25">
      <c r="T5" s="6"/>
      <c r="U5" s="6"/>
      <c r="W5" s="57"/>
      <c r="X5" s="8"/>
      <c r="Y5" s="8"/>
      <c r="Z5" s="8"/>
      <c r="AA5" s="8"/>
      <c r="AB5" s="6"/>
      <c r="AC5" s="6"/>
    </row>
    <row r="6" spans="1:29" ht="22.5" customHeight="1" x14ac:dyDescent="0.3">
      <c r="A6" s="66" t="s">
        <v>80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"/>
      <c r="U6" s="6"/>
      <c r="W6" s="57"/>
      <c r="X6" s="8"/>
      <c r="Y6" s="8"/>
      <c r="Z6" s="8"/>
      <c r="AA6" s="8"/>
      <c r="AB6" s="6"/>
      <c r="AC6" s="6"/>
    </row>
    <row r="7" spans="1:29" ht="18.75" x14ac:dyDescent="0.3">
      <c r="A7" s="9"/>
      <c r="B7" s="10"/>
      <c r="C7" s="11"/>
      <c r="D7" s="12"/>
      <c r="E7" s="13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4"/>
      <c r="T7" s="15"/>
      <c r="U7" s="15"/>
      <c r="V7" s="9"/>
      <c r="W7" s="9"/>
      <c r="X7" s="9"/>
      <c r="Y7" s="9"/>
      <c r="Z7" s="9"/>
      <c r="AA7" s="9"/>
      <c r="AC7" s="14"/>
    </row>
    <row r="8" spans="1:29" ht="32.25" customHeight="1" x14ac:dyDescent="0.2">
      <c r="A8" s="67" t="s">
        <v>0</v>
      </c>
      <c r="B8" s="68" t="s">
        <v>1</v>
      </c>
      <c r="C8" s="67" t="s">
        <v>2</v>
      </c>
      <c r="D8" s="68" t="s">
        <v>3</v>
      </c>
      <c r="E8" s="70" t="s">
        <v>4</v>
      </c>
      <c r="F8" s="70" t="s">
        <v>5</v>
      </c>
      <c r="G8" s="70" t="s">
        <v>6</v>
      </c>
      <c r="H8" s="70" t="s">
        <v>7</v>
      </c>
      <c r="I8" s="71" t="s">
        <v>8</v>
      </c>
      <c r="J8" s="80" t="s">
        <v>9</v>
      </c>
      <c r="K8" s="81" t="s">
        <v>10</v>
      </c>
      <c r="L8" s="81" t="s">
        <v>11</v>
      </c>
      <c r="M8" s="81" t="s">
        <v>12</v>
      </c>
      <c r="N8" s="81" t="s">
        <v>13</v>
      </c>
      <c r="O8" s="81" t="s">
        <v>14</v>
      </c>
      <c r="P8" s="81" t="s">
        <v>15</v>
      </c>
      <c r="Q8" s="81" t="s">
        <v>16</v>
      </c>
      <c r="R8" s="81" t="s">
        <v>17</v>
      </c>
      <c r="S8" s="81" t="s">
        <v>18</v>
      </c>
      <c r="T8" s="16">
        <f>SUM(T11:T55)/2</f>
        <v>57392.650517000002</v>
      </c>
      <c r="U8" s="17"/>
      <c r="V8" s="72" t="s">
        <v>96</v>
      </c>
      <c r="W8" s="73"/>
      <c r="X8" s="73"/>
      <c r="Y8" s="73"/>
      <c r="Z8" s="73"/>
      <c r="AA8" s="74"/>
      <c r="AB8" s="16">
        <f>SUM(AB11:AB55)/2</f>
        <v>73206.579877729731</v>
      </c>
      <c r="AC8" s="16">
        <f>SUM(AC11:AC55)/2</f>
        <v>89312.027450830283</v>
      </c>
    </row>
    <row r="9" spans="1:29" ht="54.75" customHeight="1" x14ac:dyDescent="0.2">
      <c r="A9" s="67"/>
      <c r="B9" s="69"/>
      <c r="C9" s="67"/>
      <c r="D9" s="69"/>
      <c r="E9" s="70"/>
      <c r="F9" s="70"/>
      <c r="G9" s="70"/>
      <c r="H9" s="70"/>
      <c r="I9" s="71"/>
      <c r="J9" s="80"/>
      <c r="K9" s="81"/>
      <c r="L9" s="81"/>
      <c r="M9" s="81"/>
      <c r="N9" s="81"/>
      <c r="O9" s="81"/>
      <c r="P9" s="81"/>
      <c r="Q9" s="81"/>
      <c r="R9" s="81"/>
      <c r="S9" s="81"/>
      <c r="T9" s="18" t="s">
        <v>19</v>
      </c>
      <c r="U9" s="18" t="s">
        <v>20</v>
      </c>
      <c r="V9" s="52" t="s">
        <v>21</v>
      </c>
      <c r="W9" s="52" t="s">
        <v>22</v>
      </c>
      <c r="X9" s="52" t="s">
        <v>23</v>
      </c>
      <c r="Y9" s="52" t="s">
        <v>24</v>
      </c>
      <c r="Z9" s="52" t="s">
        <v>25</v>
      </c>
      <c r="AA9" s="52" t="s">
        <v>42</v>
      </c>
      <c r="AB9" s="18" t="s">
        <v>26</v>
      </c>
      <c r="AC9" s="18" t="s">
        <v>27</v>
      </c>
    </row>
    <row r="10" spans="1:29" ht="23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/>
      <c r="V10" s="19">
        <v>25</v>
      </c>
      <c r="W10" s="19">
        <v>25</v>
      </c>
      <c r="X10" s="19"/>
      <c r="Y10" s="19"/>
      <c r="Z10" s="19"/>
      <c r="AA10" s="19"/>
      <c r="AB10" s="19">
        <v>26</v>
      </c>
      <c r="AC10" s="19">
        <v>27</v>
      </c>
    </row>
    <row r="11" spans="1:29" ht="39" customHeight="1" x14ac:dyDescent="0.2">
      <c r="A11" s="75">
        <v>1</v>
      </c>
      <c r="B11" s="75">
        <v>2027</v>
      </c>
      <c r="C11" s="78" t="s">
        <v>92</v>
      </c>
      <c r="D11" s="95" t="s">
        <v>33</v>
      </c>
      <c r="E11" s="21" t="s">
        <v>29</v>
      </c>
      <c r="F11" s="22" t="s">
        <v>46</v>
      </c>
      <c r="G11" s="23">
        <v>1786.74</v>
      </c>
      <c r="H11" s="23">
        <v>1.41</v>
      </c>
      <c r="I11" s="23">
        <f>SUM(J11:S11)*G11*H11</f>
        <v>2519.3033999999998</v>
      </c>
      <c r="J11" s="55">
        <v>1</v>
      </c>
      <c r="K11" s="55"/>
      <c r="L11" s="24"/>
      <c r="M11" s="24"/>
      <c r="N11" s="24"/>
      <c r="O11" s="24"/>
      <c r="P11" s="24"/>
      <c r="Q11" s="24"/>
      <c r="R11" s="24"/>
      <c r="S11" s="24"/>
      <c r="T11" s="47">
        <f>I11</f>
        <v>2519.3033999999998</v>
      </c>
      <c r="U11" s="47">
        <f>T11*1.22</f>
        <v>3073.5501479999998</v>
      </c>
      <c r="V11" s="25">
        <v>1.0813999999999999</v>
      </c>
      <c r="W11" s="25">
        <v>1.0740000000000001</v>
      </c>
      <c r="X11" s="25">
        <v>1.0549999999999999</v>
      </c>
      <c r="Y11" s="39">
        <v>1.0409999999999999</v>
      </c>
      <c r="Z11" s="25"/>
      <c r="AA11" s="25"/>
      <c r="AB11" s="26">
        <f>T11*V11*W11*X11*Y11</f>
        <v>3213.4704344018246</v>
      </c>
      <c r="AC11" s="27">
        <f>AB11*1.22</f>
        <v>3920.433929970226</v>
      </c>
    </row>
    <row r="12" spans="1:29" ht="48" customHeight="1" x14ac:dyDescent="0.2">
      <c r="A12" s="76"/>
      <c r="B12" s="76"/>
      <c r="C12" s="94"/>
      <c r="D12" s="96"/>
      <c r="E12" s="21" t="s">
        <v>36</v>
      </c>
      <c r="F12" s="22" t="s">
        <v>71</v>
      </c>
      <c r="G12" s="23">
        <v>1929.53</v>
      </c>
      <c r="H12" s="64">
        <v>2.66</v>
      </c>
      <c r="I12" s="23">
        <f t="shared" ref="I12:I16" si="0">SUM(J12:S12)*G12*H12</f>
        <v>1283.1374499999999</v>
      </c>
      <c r="J12" s="55"/>
      <c r="K12" s="55"/>
      <c r="L12" s="24"/>
      <c r="M12" s="24">
        <v>0.25</v>
      </c>
      <c r="N12" s="24"/>
      <c r="O12" s="24"/>
      <c r="P12" s="24"/>
      <c r="Q12" s="24"/>
      <c r="R12" s="24"/>
      <c r="S12" s="24"/>
      <c r="T12" s="47">
        <f t="shared" ref="T12:T17" si="1">I12</f>
        <v>1283.1374499999999</v>
      </c>
      <c r="U12" s="47">
        <f t="shared" ref="U12:U18" si="2">T12*1.22</f>
        <v>1565.4276889999999</v>
      </c>
      <c r="V12" s="25">
        <v>1.0813999999999999</v>
      </c>
      <c r="W12" s="25">
        <v>1.0740000000000001</v>
      </c>
      <c r="X12" s="25">
        <v>1.0549999999999999</v>
      </c>
      <c r="Y12" s="39">
        <v>1.0409999999999999</v>
      </c>
      <c r="Z12" s="25"/>
      <c r="AA12" s="25"/>
      <c r="AB12" s="26">
        <f t="shared" ref="AB12:AB17" si="3">T12*V12*W12*X12*Y12</f>
        <v>1636.6922137479548</v>
      </c>
      <c r="AC12" s="27">
        <f t="shared" ref="AC12:AC18" si="4">AB12*1.22</f>
        <v>1996.7645007725048</v>
      </c>
    </row>
    <row r="13" spans="1:29" ht="48" customHeight="1" x14ac:dyDescent="0.2">
      <c r="A13" s="76"/>
      <c r="B13" s="76"/>
      <c r="C13" s="94"/>
      <c r="D13" s="96"/>
      <c r="E13" s="21" t="s">
        <v>38</v>
      </c>
      <c r="F13" s="7" t="s">
        <v>39</v>
      </c>
      <c r="G13" s="23">
        <v>300.27</v>
      </c>
      <c r="H13" s="64">
        <v>1.65</v>
      </c>
      <c r="I13" s="23">
        <f t="shared" si="0"/>
        <v>74.31682499999998</v>
      </c>
      <c r="J13" s="55"/>
      <c r="K13" s="55"/>
      <c r="L13" s="24"/>
      <c r="M13" s="24"/>
      <c r="N13" s="24">
        <v>0.15</v>
      </c>
      <c r="O13" s="24"/>
      <c r="P13" s="24"/>
      <c r="Q13" s="24"/>
      <c r="R13" s="24"/>
      <c r="S13" s="24"/>
      <c r="T13" s="47">
        <f t="shared" si="1"/>
        <v>74.31682499999998</v>
      </c>
      <c r="U13" s="47">
        <f t="shared" si="2"/>
        <v>90.666526499999975</v>
      </c>
      <c r="V13" s="25">
        <v>1.0813999999999999</v>
      </c>
      <c r="W13" s="25">
        <v>1.0740000000000001</v>
      </c>
      <c r="X13" s="25">
        <v>1.0549999999999999</v>
      </c>
      <c r="Y13" s="39">
        <v>1.0409999999999999</v>
      </c>
      <c r="Z13" s="25"/>
      <c r="AA13" s="25"/>
      <c r="AB13" s="26">
        <f t="shared" si="3"/>
        <v>94.794029141593001</v>
      </c>
      <c r="AC13" s="27">
        <f t="shared" si="4"/>
        <v>115.64871555274345</v>
      </c>
    </row>
    <row r="14" spans="1:29" ht="67.5" customHeight="1" x14ac:dyDescent="0.2">
      <c r="A14" s="76"/>
      <c r="B14" s="76"/>
      <c r="C14" s="94"/>
      <c r="D14" s="96"/>
      <c r="E14" s="21" t="s">
        <v>78</v>
      </c>
      <c r="F14" s="7" t="s">
        <v>77</v>
      </c>
      <c r="G14" s="23">
        <v>5917.92</v>
      </c>
      <c r="H14" s="64">
        <v>1</v>
      </c>
      <c r="I14" s="23">
        <f t="shared" si="0"/>
        <v>76.932959999999994</v>
      </c>
      <c r="J14" s="55"/>
      <c r="K14" s="55"/>
      <c r="L14" s="24"/>
      <c r="M14" s="24"/>
      <c r="N14" s="24"/>
      <c r="O14" s="24"/>
      <c r="P14" s="24">
        <v>1.2999999999999999E-2</v>
      </c>
      <c r="Q14" s="24"/>
      <c r="R14" s="24"/>
      <c r="S14" s="24"/>
      <c r="T14" s="47">
        <f t="shared" si="1"/>
        <v>76.932959999999994</v>
      </c>
      <c r="U14" s="47">
        <f t="shared" si="2"/>
        <v>93.858211199999985</v>
      </c>
      <c r="V14" s="25">
        <v>1.0813999999999999</v>
      </c>
      <c r="W14" s="25">
        <v>1.0740000000000001</v>
      </c>
      <c r="X14" s="25">
        <v>1.0549999999999999</v>
      </c>
      <c r="Y14" s="39">
        <v>1.0409999999999999</v>
      </c>
      <c r="Z14" s="25"/>
      <c r="AA14" s="25"/>
      <c r="AB14" s="26">
        <f t="shared" si="3"/>
        <v>98.131012084935136</v>
      </c>
      <c r="AC14" s="27">
        <f t="shared" si="4"/>
        <v>119.71983474362086</v>
      </c>
    </row>
    <row r="15" spans="1:29" ht="33.75" customHeight="1" x14ac:dyDescent="0.25">
      <c r="A15" s="76"/>
      <c r="B15" s="76"/>
      <c r="C15" s="94"/>
      <c r="D15" s="96"/>
      <c r="E15" s="54" t="s">
        <v>72</v>
      </c>
      <c r="F15" s="7" t="s">
        <v>73</v>
      </c>
      <c r="G15" s="23">
        <v>5248.25</v>
      </c>
      <c r="H15" s="64">
        <v>1.45</v>
      </c>
      <c r="I15" s="23">
        <f t="shared" ref="I15" si="5">SUM(J15:S15)*G15*H15</f>
        <v>7609.9624999999996</v>
      </c>
      <c r="J15" s="55"/>
      <c r="K15" s="55">
        <v>1</v>
      </c>
      <c r="L15" s="24"/>
      <c r="M15" s="24"/>
      <c r="N15" s="24"/>
      <c r="O15" s="24"/>
      <c r="P15" s="24"/>
      <c r="Q15" s="24"/>
      <c r="R15" s="24"/>
      <c r="S15" s="24"/>
      <c r="T15" s="47">
        <f t="shared" ref="T15" si="6">I15</f>
        <v>7609.9624999999996</v>
      </c>
      <c r="U15" s="47">
        <f t="shared" si="2"/>
        <v>9284.1542499999996</v>
      </c>
      <c r="V15" s="25">
        <v>1.0813999999999999</v>
      </c>
      <c r="W15" s="25">
        <v>1.0740000000000001</v>
      </c>
      <c r="X15" s="25">
        <v>1.0549999999999999</v>
      </c>
      <c r="Y15" s="39">
        <v>1.0409999999999999</v>
      </c>
      <c r="Z15" s="25"/>
      <c r="AA15" s="25"/>
      <c r="AB15" s="26">
        <f t="shared" ref="AB15" si="7">T15*V15*W15*X15*Y15</f>
        <v>9706.806056252135</v>
      </c>
      <c r="AC15" s="27">
        <f t="shared" si="4"/>
        <v>11842.303388627604</v>
      </c>
    </row>
    <row r="16" spans="1:29" ht="37.5" customHeight="1" x14ac:dyDescent="0.2">
      <c r="A16" s="76"/>
      <c r="B16" s="76"/>
      <c r="C16" s="94"/>
      <c r="D16" s="96"/>
      <c r="E16" s="21" t="s">
        <v>34</v>
      </c>
      <c r="F16" s="22" t="s">
        <v>70</v>
      </c>
      <c r="G16" s="23">
        <v>1262.83</v>
      </c>
      <c r="H16" s="64">
        <v>1.49</v>
      </c>
      <c r="I16" s="23">
        <f t="shared" si="0"/>
        <v>470.40417499999995</v>
      </c>
      <c r="J16" s="55"/>
      <c r="K16" s="55"/>
      <c r="L16" s="24"/>
      <c r="M16" s="24">
        <v>0.25</v>
      </c>
      <c r="N16" s="24"/>
      <c r="O16" s="24"/>
      <c r="P16" s="24"/>
      <c r="Q16" s="24"/>
      <c r="R16" s="24"/>
      <c r="S16" s="24"/>
      <c r="T16" s="47">
        <f t="shared" si="1"/>
        <v>470.40417499999995</v>
      </c>
      <c r="U16" s="47">
        <f t="shared" si="2"/>
        <v>573.89309349999996</v>
      </c>
      <c r="V16" s="25">
        <v>1.0813999999999999</v>
      </c>
      <c r="W16" s="25">
        <v>1.0740000000000001</v>
      </c>
      <c r="X16" s="25">
        <v>1.0549999999999999</v>
      </c>
      <c r="Y16" s="39">
        <v>1.0409999999999999</v>
      </c>
      <c r="Z16" s="25"/>
      <c r="AA16" s="25"/>
      <c r="AB16" s="26">
        <f t="shared" si="3"/>
        <v>600.01900072126364</v>
      </c>
      <c r="AC16" s="27">
        <f t="shared" si="4"/>
        <v>732.02318087994161</v>
      </c>
    </row>
    <row r="17" spans="1:29" ht="41.25" customHeight="1" x14ac:dyDescent="0.2">
      <c r="A17" s="76"/>
      <c r="B17" s="76"/>
      <c r="C17" s="94"/>
      <c r="D17" s="96"/>
      <c r="E17" s="21" t="s">
        <v>35</v>
      </c>
      <c r="F17" s="22" t="s">
        <v>74</v>
      </c>
      <c r="G17" s="23">
        <v>1529.52</v>
      </c>
      <c r="H17" s="64">
        <v>1.49</v>
      </c>
      <c r="I17" s="23">
        <f t="shared" ref="I17" si="8">SUM(J17:S17)*G17*H17</f>
        <v>1709.2385999999999</v>
      </c>
      <c r="J17" s="55"/>
      <c r="K17" s="55"/>
      <c r="L17" s="24"/>
      <c r="M17" s="24">
        <v>0.75</v>
      </c>
      <c r="N17" s="24"/>
      <c r="O17" s="24"/>
      <c r="P17" s="24"/>
      <c r="Q17" s="24"/>
      <c r="R17" s="24"/>
      <c r="S17" s="24"/>
      <c r="T17" s="47">
        <f t="shared" si="1"/>
        <v>1709.2385999999999</v>
      </c>
      <c r="U17" s="47">
        <f t="shared" si="2"/>
        <v>2085.271092</v>
      </c>
      <c r="V17" s="25">
        <v>1.0813999999999999</v>
      </c>
      <c r="W17" s="25">
        <v>1.0740000000000001</v>
      </c>
      <c r="X17" s="25">
        <v>1.0549999999999999</v>
      </c>
      <c r="Y17" s="39">
        <v>1.0409999999999999</v>
      </c>
      <c r="Z17" s="25"/>
      <c r="AA17" s="25"/>
      <c r="AB17" s="26">
        <f t="shared" si="3"/>
        <v>2180.2009660441718</v>
      </c>
      <c r="AC17" s="27">
        <f t="shared" si="4"/>
        <v>2659.8451785738894</v>
      </c>
    </row>
    <row r="18" spans="1:29" ht="41.25" customHeight="1" x14ac:dyDescent="0.2">
      <c r="A18" s="76"/>
      <c r="B18" s="76"/>
      <c r="C18" s="94"/>
      <c r="D18" s="97"/>
      <c r="E18" s="21" t="s">
        <v>75</v>
      </c>
      <c r="F18" s="22" t="s">
        <v>76</v>
      </c>
      <c r="G18" s="23">
        <v>3227.57</v>
      </c>
      <c r="H18" s="64">
        <v>1.62</v>
      </c>
      <c r="I18" s="23">
        <f t="shared" ref="I18" si="9">SUM(J18:S18)*G18*H18</f>
        <v>1045.7326800000003</v>
      </c>
      <c r="J18" s="55"/>
      <c r="K18" s="55"/>
      <c r="L18" s="24"/>
      <c r="M18" s="24">
        <v>0.2</v>
      </c>
      <c r="N18" s="24"/>
      <c r="O18" s="24"/>
      <c r="P18" s="24"/>
      <c r="Q18" s="24"/>
      <c r="R18" s="24"/>
      <c r="S18" s="24"/>
      <c r="T18" s="47">
        <f t="shared" ref="T18" si="10">I18</f>
        <v>1045.7326800000003</v>
      </c>
      <c r="U18" s="47">
        <f t="shared" si="2"/>
        <v>1275.7938696000003</v>
      </c>
      <c r="V18" s="25">
        <v>1.0813999999999999</v>
      </c>
      <c r="W18" s="25">
        <v>1.0740000000000001</v>
      </c>
      <c r="X18" s="25">
        <v>1.0549999999999999</v>
      </c>
      <c r="Y18" s="39">
        <v>1.0409999999999999</v>
      </c>
      <c r="Z18" s="25"/>
      <c r="AA18" s="25"/>
      <c r="AB18" s="26">
        <f t="shared" ref="AB18" si="11">T18*V18*W18*X18*Y18</f>
        <v>1333.8731053464167</v>
      </c>
      <c r="AC18" s="27">
        <f t="shared" si="4"/>
        <v>1627.3251885226282</v>
      </c>
    </row>
    <row r="19" spans="1:29" ht="48.75" customHeight="1" x14ac:dyDescent="0.2">
      <c r="A19" s="76"/>
      <c r="B19" s="77"/>
      <c r="C19" s="79"/>
      <c r="D19" s="20" t="s">
        <v>51</v>
      </c>
      <c r="E19" s="21" t="s">
        <v>31</v>
      </c>
      <c r="F19" s="22" t="s">
        <v>32</v>
      </c>
      <c r="G19" s="23">
        <v>143.66</v>
      </c>
      <c r="H19" s="23">
        <v>1.65</v>
      </c>
      <c r="I19" s="23">
        <f>SUM(J19:S19)*G19*H19</f>
        <v>237.03899999999999</v>
      </c>
      <c r="J19" s="55">
        <v>1</v>
      </c>
      <c r="K19" s="55"/>
      <c r="L19" s="24"/>
      <c r="M19" s="24"/>
      <c r="N19" s="24"/>
      <c r="O19" s="24"/>
      <c r="P19" s="24"/>
      <c r="Q19" s="24"/>
      <c r="R19" s="24"/>
      <c r="S19" s="24"/>
      <c r="T19" s="47">
        <f>I19</f>
        <v>237.03899999999999</v>
      </c>
      <c r="U19" s="47">
        <f>T19*1.22</f>
        <v>289.18757999999997</v>
      </c>
      <c r="V19" s="25">
        <v>1.0813999999999999</v>
      </c>
      <c r="W19" s="25">
        <v>1.0740000000000001</v>
      </c>
      <c r="X19" s="25">
        <v>1.0549999999999999</v>
      </c>
      <c r="Y19" s="39">
        <v>1.0409999999999999</v>
      </c>
      <c r="Z19" s="25"/>
      <c r="AA19" s="25"/>
      <c r="AB19" s="26">
        <f>T19*V19*W19*X19*Y19</f>
        <v>302.35255440062286</v>
      </c>
      <c r="AC19" s="27">
        <f>AB19*1.22</f>
        <v>368.87011636875991</v>
      </c>
    </row>
    <row r="20" spans="1:29" ht="21.75" customHeight="1" x14ac:dyDescent="0.2">
      <c r="A20" s="77"/>
      <c r="B20" s="28">
        <v>2027</v>
      </c>
      <c r="C20" s="48"/>
      <c r="D20" s="20"/>
      <c r="E20" s="21"/>
      <c r="F20" s="22"/>
      <c r="G20" s="23"/>
      <c r="H20" s="23"/>
      <c r="I20" s="23">
        <f t="shared" ref="I20" si="12">SUM(J20:S20)*G20*H20</f>
        <v>0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7">
        <f>SUM(T11:T19)</f>
        <v>15026.067590000002</v>
      </c>
      <c r="U20" s="27">
        <f>SUM(U11:U19)</f>
        <v>18331.802459800005</v>
      </c>
      <c r="V20" s="25">
        <v>1.0813999999999999</v>
      </c>
      <c r="W20" s="25">
        <v>1.0740000000000001</v>
      </c>
      <c r="X20" s="25">
        <v>1.0549999999999999</v>
      </c>
      <c r="Y20" s="39">
        <v>1.0409999999999999</v>
      </c>
      <c r="Z20" s="25"/>
      <c r="AA20" s="25"/>
      <c r="AB20" s="27">
        <f>SUM(AB11:AB19)</f>
        <v>19166.339372140919</v>
      </c>
      <c r="AC20" s="27">
        <f>SUM(AC11:AC19)</f>
        <v>23382.934034011916</v>
      </c>
    </row>
    <row r="21" spans="1:29" ht="66" customHeight="1" x14ac:dyDescent="0.2">
      <c r="A21" s="92">
        <v>2</v>
      </c>
      <c r="B21" s="28">
        <v>2027</v>
      </c>
      <c r="C21" s="82" t="s">
        <v>91</v>
      </c>
      <c r="D21" s="84" t="s">
        <v>53</v>
      </c>
      <c r="E21" s="21" t="s">
        <v>36</v>
      </c>
      <c r="F21" s="22" t="s">
        <v>37</v>
      </c>
      <c r="G21" s="23">
        <v>963.68</v>
      </c>
      <c r="H21" s="64">
        <v>2.66</v>
      </c>
      <c r="I21" s="23">
        <f t="shared" ref="I21:I23" si="13">SUM(J21:S21)*G21*H21</f>
        <v>5357.4825920000003</v>
      </c>
      <c r="J21" s="24"/>
      <c r="K21" s="24"/>
      <c r="L21" s="24"/>
      <c r="M21" s="24"/>
      <c r="N21" s="24">
        <v>2.09</v>
      </c>
      <c r="O21" s="24"/>
      <c r="P21" s="32"/>
      <c r="Q21" s="32"/>
      <c r="R21" s="32"/>
      <c r="S21" s="24"/>
      <c r="T21" s="47">
        <f t="shared" ref="T21:T25" si="14">I21</f>
        <v>5357.4825920000003</v>
      </c>
      <c r="U21" s="47">
        <f t="shared" ref="U21:U54" si="15">T21*1.22</f>
        <v>6536.1287622400005</v>
      </c>
      <c r="V21" s="25">
        <v>1.0813999999999999</v>
      </c>
      <c r="W21" s="25">
        <v>1.0740000000000001</v>
      </c>
      <c r="X21" s="25">
        <v>1.0549999999999999</v>
      </c>
      <c r="Y21" s="39">
        <v>1.0409999999999999</v>
      </c>
      <c r="Z21" s="25"/>
      <c r="AA21" s="25"/>
      <c r="AB21" s="26">
        <f t="shared" ref="AB21:AB25" si="16">T21*V21*W21*X21*Y21</f>
        <v>6833.6794656072207</v>
      </c>
      <c r="AC21" s="27">
        <f t="shared" ref="AC21:AC54" si="17">AB21*1.22</f>
        <v>8337.0889480408096</v>
      </c>
    </row>
    <row r="22" spans="1:29" ht="35.25" customHeight="1" x14ac:dyDescent="0.2">
      <c r="A22" s="93"/>
      <c r="B22" s="28">
        <v>2027</v>
      </c>
      <c r="C22" s="83"/>
      <c r="D22" s="85"/>
      <c r="E22" s="21" t="s">
        <v>38</v>
      </c>
      <c r="F22" s="7" t="s">
        <v>39</v>
      </c>
      <c r="G22" s="23">
        <v>300.27</v>
      </c>
      <c r="H22" s="23">
        <v>1.65</v>
      </c>
      <c r="I22" s="23">
        <f t="shared" si="13"/>
        <v>1367.4295799999998</v>
      </c>
      <c r="J22" s="24"/>
      <c r="K22" s="24"/>
      <c r="L22" s="24"/>
      <c r="M22" s="24"/>
      <c r="N22" s="24">
        <v>2.76</v>
      </c>
      <c r="O22" s="24"/>
      <c r="P22" s="32"/>
      <c r="Q22" s="32"/>
      <c r="R22" s="32"/>
      <c r="S22" s="24"/>
      <c r="T22" s="47">
        <f t="shared" si="14"/>
        <v>1367.4295799999998</v>
      </c>
      <c r="U22" s="47">
        <f t="shared" si="15"/>
        <v>1668.2640875999996</v>
      </c>
      <c r="V22" s="25">
        <v>1.0813999999999999</v>
      </c>
      <c r="W22" s="25">
        <v>1.0740000000000001</v>
      </c>
      <c r="X22" s="25">
        <v>1.0549999999999999</v>
      </c>
      <c r="Y22" s="39">
        <v>1.0409999999999999</v>
      </c>
      <c r="Z22" s="25"/>
      <c r="AA22" s="25"/>
      <c r="AB22" s="26">
        <f t="shared" si="16"/>
        <v>1744.2101362053113</v>
      </c>
      <c r="AC22" s="27">
        <f t="shared" si="17"/>
        <v>2127.9363661704797</v>
      </c>
    </row>
    <row r="23" spans="1:29" ht="30.75" customHeight="1" x14ac:dyDescent="0.2">
      <c r="A23" s="93"/>
      <c r="B23" s="28">
        <v>2027</v>
      </c>
      <c r="C23" s="83"/>
      <c r="D23" s="85"/>
      <c r="E23" s="21" t="s">
        <v>34</v>
      </c>
      <c r="F23" s="22" t="s">
        <v>40</v>
      </c>
      <c r="G23" s="23">
        <v>949.02</v>
      </c>
      <c r="H23" s="23">
        <v>1.49</v>
      </c>
      <c r="I23" s="23">
        <f t="shared" si="13"/>
        <v>2955.3431819999996</v>
      </c>
      <c r="J23" s="24"/>
      <c r="K23" s="24"/>
      <c r="L23" s="24"/>
      <c r="M23" s="24"/>
      <c r="N23" s="24">
        <v>2.09</v>
      </c>
      <c r="O23" s="24"/>
      <c r="P23" s="32"/>
      <c r="Q23" s="32"/>
      <c r="R23" s="32"/>
      <c r="S23" s="24"/>
      <c r="T23" s="47">
        <f t="shared" si="14"/>
        <v>2955.3431819999996</v>
      </c>
      <c r="U23" s="47">
        <f t="shared" si="15"/>
        <v>3605.5186820399995</v>
      </c>
      <c r="V23" s="25">
        <v>1.0813999999999999</v>
      </c>
      <c r="W23" s="25">
        <v>1.0740000000000001</v>
      </c>
      <c r="X23" s="25">
        <v>1.0549999999999999</v>
      </c>
      <c r="Y23" s="39">
        <v>1.0409999999999999</v>
      </c>
      <c r="Z23" s="25"/>
      <c r="AA23" s="25"/>
      <c r="AB23" s="26">
        <f t="shared" si="16"/>
        <v>3769.6563021619422</v>
      </c>
      <c r="AC23" s="27">
        <f t="shared" si="17"/>
        <v>4598.9806886375691</v>
      </c>
    </row>
    <row r="24" spans="1:29" ht="37.5" customHeight="1" x14ac:dyDescent="0.2">
      <c r="A24" s="93"/>
      <c r="B24" s="28">
        <v>2027</v>
      </c>
      <c r="C24" s="83"/>
      <c r="D24" s="85"/>
      <c r="E24" s="21" t="s">
        <v>35</v>
      </c>
      <c r="F24" s="22" t="s">
        <v>101</v>
      </c>
      <c r="G24" s="23">
        <v>757.06</v>
      </c>
      <c r="H24" s="23">
        <v>1.49</v>
      </c>
      <c r="I24" s="23">
        <f t="shared" ref="I24" si="18">SUM(J24:S24)*G24*H24</f>
        <v>564.00969999999995</v>
      </c>
      <c r="J24" s="24"/>
      <c r="K24" s="24"/>
      <c r="L24" s="24"/>
      <c r="M24" s="24"/>
      <c r="N24" s="24">
        <v>0.5</v>
      </c>
      <c r="O24" s="24"/>
      <c r="P24" s="32"/>
      <c r="Q24" s="32"/>
      <c r="R24" s="32"/>
      <c r="S24" s="24"/>
      <c r="T24" s="47">
        <f t="shared" si="14"/>
        <v>564.00969999999995</v>
      </c>
      <c r="U24" s="47">
        <f t="shared" si="15"/>
        <v>688.09183399999995</v>
      </c>
      <c r="V24" s="25">
        <v>1.0813999999999999</v>
      </c>
      <c r="W24" s="25">
        <v>1.0740000000000001</v>
      </c>
      <c r="X24" s="25">
        <v>1.0549999999999999</v>
      </c>
      <c r="Y24" s="39">
        <v>1.0409999999999999</v>
      </c>
      <c r="Z24" s="25"/>
      <c r="AA24" s="25"/>
      <c r="AB24" s="26">
        <f t="shared" si="16"/>
        <v>719.41652429232727</v>
      </c>
      <c r="AC24" s="27">
        <f t="shared" si="17"/>
        <v>877.68815963663928</v>
      </c>
    </row>
    <row r="25" spans="1:29" ht="37.5" customHeight="1" x14ac:dyDescent="0.2">
      <c r="A25" s="93"/>
      <c r="B25" s="28">
        <v>2027</v>
      </c>
      <c r="C25" s="83"/>
      <c r="D25" s="85"/>
      <c r="E25" s="21" t="s">
        <v>35</v>
      </c>
      <c r="F25" s="22" t="s">
        <v>102</v>
      </c>
      <c r="G25" s="23">
        <v>647.77</v>
      </c>
      <c r="H25" s="23">
        <v>1.49</v>
      </c>
      <c r="I25" s="23">
        <f t="shared" ref="I25" si="19">SUM(J25:S25)*G25*H25</f>
        <v>1534.6319070000002</v>
      </c>
      <c r="J25" s="24"/>
      <c r="K25" s="24"/>
      <c r="L25" s="24"/>
      <c r="M25" s="24"/>
      <c r="N25" s="24">
        <v>1.59</v>
      </c>
      <c r="O25" s="24"/>
      <c r="P25" s="32"/>
      <c r="Q25" s="32"/>
      <c r="R25" s="32"/>
      <c r="S25" s="24"/>
      <c r="T25" s="47">
        <f t="shared" si="14"/>
        <v>1534.6319070000002</v>
      </c>
      <c r="U25" s="47">
        <f t="shared" si="15"/>
        <v>1872.2509265400001</v>
      </c>
      <c r="V25" s="25">
        <v>1.0813999999999999</v>
      </c>
      <c r="W25" s="25">
        <v>1.0740000000000001</v>
      </c>
      <c r="X25" s="25">
        <v>1.0549999999999999</v>
      </c>
      <c r="Y25" s="39">
        <v>1.0409999999999999</v>
      </c>
      <c r="Z25" s="25"/>
      <c r="AA25" s="25"/>
      <c r="AB25" s="26">
        <f t="shared" si="16"/>
        <v>1957.4832713019762</v>
      </c>
      <c r="AC25" s="27">
        <f t="shared" si="17"/>
        <v>2388.1295909884107</v>
      </c>
    </row>
    <row r="26" spans="1:29" ht="19.5" customHeight="1" x14ac:dyDescent="0.25">
      <c r="A26" s="33"/>
      <c r="B26" s="28">
        <v>2027</v>
      </c>
      <c r="C26" s="50"/>
      <c r="D26" s="35"/>
      <c r="E26" s="36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8">
        <f>SUM(T21:T25)</f>
        <v>11778.896961000002</v>
      </c>
      <c r="U26" s="27">
        <f t="shared" si="15"/>
        <v>14370.254292420002</v>
      </c>
      <c r="V26" s="25">
        <v>1.0813999999999999</v>
      </c>
      <c r="W26" s="25">
        <v>1.0740000000000001</v>
      </c>
      <c r="X26" s="25">
        <v>1.0549999999999999</v>
      </c>
      <c r="Y26" s="39">
        <v>1.0409999999999999</v>
      </c>
      <c r="Z26" s="25"/>
      <c r="AA26" s="25"/>
      <c r="AB26" s="38">
        <f>SUM(AB21:AB25)</f>
        <v>15024.445699568778</v>
      </c>
      <c r="AC26" s="27">
        <f t="shared" si="17"/>
        <v>18329.823753473909</v>
      </c>
    </row>
    <row r="27" spans="1:29" ht="66" customHeight="1" x14ac:dyDescent="0.2">
      <c r="A27" s="92">
        <v>3</v>
      </c>
      <c r="B27" s="28">
        <v>2027</v>
      </c>
      <c r="C27" s="82" t="s">
        <v>90</v>
      </c>
      <c r="D27" s="84" t="s">
        <v>53</v>
      </c>
      <c r="E27" s="21" t="s">
        <v>36</v>
      </c>
      <c r="F27" s="22" t="s">
        <v>37</v>
      </c>
      <c r="G27" s="23">
        <v>963.68</v>
      </c>
      <c r="H27" s="64">
        <v>2.66</v>
      </c>
      <c r="I27" s="23">
        <f t="shared" ref="I27:I29" si="20">SUM(J27:S27)*G27*H27</f>
        <v>794.65052800000001</v>
      </c>
      <c r="J27" s="24"/>
      <c r="K27" s="24"/>
      <c r="L27" s="24"/>
      <c r="M27" s="24"/>
      <c r="N27" s="24">
        <v>0.31</v>
      </c>
      <c r="O27" s="24"/>
      <c r="P27" s="32"/>
      <c r="Q27" s="32"/>
      <c r="R27" s="32"/>
      <c r="S27" s="24"/>
      <c r="T27" s="47">
        <f t="shared" ref="T27:T30" si="21">I27</f>
        <v>794.65052800000001</v>
      </c>
      <c r="U27" s="47">
        <f t="shared" si="15"/>
        <v>969.47364415999994</v>
      </c>
      <c r="V27" s="25">
        <v>1.0813999999999999</v>
      </c>
      <c r="W27" s="25">
        <v>1.0740000000000001</v>
      </c>
      <c r="X27" s="25">
        <v>1.0549999999999999</v>
      </c>
      <c r="Y27" s="39">
        <v>1.0409999999999999</v>
      </c>
      <c r="Z27" s="25"/>
      <c r="AA27" s="25"/>
      <c r="AB27" s="26">
        <f t="shared" ref="AB27:AB30" si="22">T27*V27*W27*X27*Y27</f>
        <v>1013.6079590135112</v>
      </c>
      <c r="AC27" s="27">
        <f t="shared" si="17"/>
        <v>1236.6017099964836</v>
      </c>
    </row>
    <row r="28" spans="1:29" ht="35.25" customHeight="1" x14ac:dyDescent="0.2">
      <c r="A28" s="93"/>
      <c r="B28" s="28">
        <v>2027</v>
      </c>
      <c r="C28" s="83"/>
      <c r="D28" s="85"/>
      <c r="E28" s="21" t="s">
        <v>38</v>
      </c>
      <c r="F28" s="7" t="s">
        <v>39</v>
      </c>
      <c r="G28" s="23">
        <v>300.27</v>
      </c>
      <c r="H28" s="23">
        <v>1.65</v>
      </c>
      <c r="I28" s="23">
        <f t="shared" si="20"/>
        <v>148.63364999999996</v>
      </c>
      <c r="J28" s="24"/>
      <c r="K28" s="24"/>
      <c r="L28" s="24"/>
      <c r="M28" s="24"/>
      <c r="N28" s="24">
        <v>0.3</v>
      </c>
      <c r="O28" s="24"/>
      <c r="P28" s="32"/>
      <c r="Q28" s="32"/>
      <c r="R28" s="32"/>
      <c r="S28" s="24"/>
      <c r="T28" s="47">
        <f t="shared" si="21"/>
        <v>148.63364999999996</v>
      </c>
      <c r="U28" s="47">
        <f t="shared" si="15"/>
        <v>181.33305299999995</v>
      </c>
      <c r="V28" s="25">
        <v>1.0813999999999999</v>
      </c>
      <c r="W28" s="25">
        <v>1.0740000000000001</v>
      </c>
      <c r="X28" s="25">
        <v>1.0549999999999999</v>
      </c>
      <c r="Y28" s="39">
        <v>1.0409999999999999</v>
      </c>
      <c r="Z28" s="25"/>
      <c r="AA28" s="25"/>
      <c r="AB28" s="26">
        <f t="shared" si="22"/>
        <v>189.588058283186</v>
      </c>
      <c r="AC28" s="27">
        <f t="shared" si="17"/>
        <v>231.29743110548691</v>
      </c>
    </row>
    <row r="29" spans="1:29" ht="30.75" customHeight="1" x14ac:dyDescent="0.2">
      <c r="A29" s="93"/>
      <c r="B29" s="28">
        <v>2027</v>
      </c>
      <c r="C29" s="83"/>
      <c r="D29" s="85"/>
      <c r="E29" s="21" t="s">
        <v>34</v>
      </c>
      <c r="F29" s="22" t="s">
        <v>40</v>
      </c>
      <c r="G29" s="23">
        <v>949.02</v>
      </c>
      <c r="H29" s="23">
        <v>1.49</v>
      </c>
      <c r="I29" s="23">
        <f t="shared" si="20"/>
        <v>438.35233799999997</v>
      </c>
      <c r="J29" s="24"/>
      <c r="K29" s="24"/>
      <c r="L29" s="24"/>
      <c r="M29" s="24"/>
      <c r="N29" s="24">
        <v>0.31</v>
      </c>
      <c r="O29" s="24"/>
      <c r="P29" s="32"/>
      <c r="Q29" s="32"/>
      <c r="R29" s="32"/>
      <c r="S29" s="24"/>
      <c r="T29" s="47">
        <f t="shared" si="21"/>
        <v>438.35233799999997</v>
      </c>
      <c r="U29" s="47">
        <f t="shared" si="15"/>
        <v>534.78985235999994</v>
      </c>
      <c r="V29" s="25">
        <v>1.0813999999999999</v>
      </c>
      <c r="W29" s="25">
        <v>1.0740000000000001</v>
      </c>
      <c r="X29" s="25">
        <v>1.0549999999999999</v>
      </c>
      <c r="Y29" s="39">
        <v>1.0409999999999999</v>
      </c>
      <c r="Z29" s="25"/>
      <c r="AA29" s="25"/>
      <c r="AB29" s="26">
        <f t="shared" si="22"/>
        <v>559.1356237656471</v>
      </c>
      <c r="AC29" s="27">
        <f t="shared" si="17"/>
        <v>682.14546099408949</v>
      </c>
    </row>
    <row r="30" spans="1:29" ht="37.5" customHeight="1" x14ac:dyDescent="0.2">
      <c r="A30" s="93"/>
      <c r="B30" s="28">
        <v>2027</v>
      </c>
      <c r="C30" s="83"/>
      <c r="D30" s="85"/>
      <c r="E30" s="21" t="s">
        <v>35</v>
      </c>
      <c r="F30" s="22" t="s">
        <v>102</v>
      </c>
      <c r="G30" s="23">
        <v>647.77</v>
      </c>
      <c r="H30" s="23">
        <v>1.49</v>
      </c>
      <c r="I30" s="23">
        <f t="shared" ref="I30" si="23">SUM(J30:S30)*G30*H30</f>
        <v>299.20496299999996</v>
      </c>
      <c r="J30" s="24"/>
      <c r="K30" s="24"/>
      <c r="L30" s="24"/>
      <c r="M30" s="24"/>
      <c r="N30" s="24">
        <v>0.31</v>
      </c>
      <c r="O30" s="24"/>
      <c r="P30" s="32"/>
      <c r="Q30" s="32"/>
      <c r="R30" s="32"/>
      <c r="S30" s="24"/>
      <c r="T30" s="47">
        <f t="shared" si="21"/>
        <v>299.20496299999996</v>
      </c>
      <c r="U30" s="47">
        <f t="shared" si="15"/>
        <v>365.03005485999995</v>
      </c>
      <c r="V30" s="25">
        <v>1.0813999999999999</v>
      </c>
      <c r="W30" s="25">
        <v>1.0740000000000001</v>
      </c>
      <c r="X30" s="25">
        <v>1.0549999999999999</v>
      </c>
      <c r="Y30" s="39">
        <v>1.0409999999999999</v>
      </c>
      <c r="Z30" s="25"/>
      <c r="AA30" s="25"/>
      <c r="AB30" s="26">
        <f t="shared" si="22"/>
        <v>381.64768182617138</v>
      </c>
      <c r="AC30" s="27">
        <f t="shared" si="17"/>
        <v>465.61017182792909</v>
      </c>
    </row>
    <row r="31" spans="1:29" ht="19.5" customHeight="1" x14ac:dyDescent="0.25">
      <c r="A31" s="33"/>
      <c r="B31" s="28">
        <v>2027</v>
      </c>
      <c r="C31" s="50"/>
      <c r="D31" s="35"/>
      <c r="E31" s="36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8">
        <f>SUM(T27:T30)</f>
        <v>1680.8414789999999</v>
      </c>
      <c r="U31" s="27">
        <f t="shared" si="15"/>
        <v>2050.6266043799997</v>
      </c>
      <c r="V31" s="25">
        <v>1.0813999999999999</v>
      </c>
      <c r="W31" s="25">
        <v>1.0740000000000001</v>
      </c>
      <c r="X31" s="25">
        <v>1.0549999999999999</v>
      </c>
      <c r="Y31" s="39">
        <v>1.0409999999999999</v>
      </c>
      <c r="Z31" s="25"/>
      <c r="AA31" s="25"/>
      <c r="AB31" s="38">
        <f>SUM(AB27:AB30)</f>
        <v>2143.9793228885155</v>
      </c>
      <c r="AC31" s="27">
        <f t="shared" si="17"/>
        <v>2615.6547739239891</v>
      </c>
    </row>
    <row r="32" spans="1:29" ht="66" customHeight="1" x14ac:dyDescent="0.2">
      <c r="A32" s="92">
        <v>4</v>
      </c>
      <c r="B32" s="28">
        <v>2027</v>
      </c>
      <c r="C32" s="82" t="s">
        <v>89</v>
      </c>
      <c r="D32" s="84" t="s">
        <v>53</v>
      </c>
      <c r="E32" s="21" t="s">
        <v>36</v>
      </c>
      <c r="F32" s="22" t="s">
        <v>37</v>
      </c>
      <c r="G32" s="23">
        <v>963.68</v>
      </c>
      <c r="H32" s="64">
        <v>2.66</v>
      </c>
      <c r="I32" s="23">
        <f t="shared" ref="I32:I34" si="24">SUM(J32:S32)*G32*H32</f>
        <v>2665.9243520000005</v>
      </c>
      <c r="J32" s="24"/>
      <c r="K32" s="24"/>
      <c r="L32" s="24"/>
      <c r="M32" s="24"/>
      <c r="N32" s="24">
        <v>1.04</v>
      </c>
      <c r="O32" s="24"/>
      <c r="P32" s="32"/>
      <c r="Q32" s="32"/>
      <c r="R32" s="32"/>
      <c r="S32" s="24"/>
      <c r="T32" s="47">
        <f t="shared" ref="T32:T36" si="25">I32</f>
        <v>2665.9243520000005</v>
      </c>
      <c r="U32" s="47">
        <f t="shared" si="15"/>
        <v>3252.4277094400004</v>
      </c>
      <c r="V32" s="25">
        <v>1.0813999999999999</v>
      </c>
      <c r="W32" s="25">
        <v>1.0740000000000001</v>
      </c>
      <c r="X32" s="25">
        <v>1.0549999999999999</v>
      </c>
      <c r="Y32" s="39">
        <v>1.0409999999999999</v>
      </c>
      <c r="Z32" s="25"/>
      <c r="AA32" s="25"/>
      <c r="AB32" s="26">
        <f t="shared" ref="AB32:AB36" si="26">T32*V32*W32*X32*Y32</f>
        <v>3400.4912173356511</v>
      </c>
      <c r="AC32" s="27">
        <f t="shared" si="17"/>
        <v>4148.5992851494939</v>
      </c>
    </row>
    <row r="33" spans="1:29" ht="35.25" customHeight="1" x14ac:dyDescent="0.2">
      <c r="A33" s="93"/>
      <c r="B33" s="28">
        <v>2027</v>
      </c>
      <c r="C33" s="83"/>
      <c r="D33" s="85"/>
      <c r="E33" s="21" t="s">
        <v>38</v>
      </c>
      <c r="F33" s="7" t="s">
        <v>39</v>
      </c>
      <c r="G33" s="23">
        <v>300.27</v>
      </c>
      <c r="H33" s="23">
        <v>1.65</v>
      </c>
      <c r="I33" s="23">
        <f t="shared" si="24"/>
        <v>371.58412499999997</v>
      </c>
      <c r="J33" s="24"/>
      <c r="K33" s="24"/>
      <c r="L33" s="24"/>
      <c r="M33" s="24"/>
      <c r="N33" s="24">
        <v>0.75</v>
      </c>
      <c r="O33" s="24"/>
      <c r="P33" s="32"/>
      <c r="Q33" s="32"/>
      <c r="R33" s="32"/>
      <c r="S33" s="24"/>
      <c r="T33" s="47">
        <f t="shared" si="25"/>
        <v>371.58412499999997</v>
      </c>
      <c r="U33" s="47">
        <f t="shared" si="15"/>
        <v>453.33263249999993</v>
      </c>
      <c r="V33" s="25">
        <v>1.0813999999999999</v>
      </c>
      <c r="W33" s="25">
        <v>1.0740000000000001</v>
      </c>
      <c r="X33" s="25">
        <v>1.0549999999999999</v>
      </c>
      <c r="Y33" s="39">
        <v>1.0409999999999999</v>
      </c>
      <c r="Z33" s="25"/>
      <c r="AA33" s="25"/>
      <c r="AB33" s="26">
        <f t="shared" si="26"/>
        <v>473.97014570796506</v>
      </c>
      <c r="AC33" s="27">
        <f t="shared" si="17"/>
        <v>578.24357776371733</v>
      </c>
    </row>
    <row r="34" spans="1:29" ht="30.75" customHeight="1" x14ac:dyDescent="0.2">
      <c r="A34" s="93"/>
      <c r="B34" s="28">
        <v>2027</v>
      </c>
      <c r="C34" s="83"/>
      <c r="D34" s="85"/>
      <c r="E34" s="21" t="s">
        <v>34</v>
      </c>
      <c r="F34" s="22" t="s">
        <v>40</v>
      </c>
      <c r="G34" s="23">
        <v>949.02</v>
      </c>
      <c r="H34" s="23">
        <v>1.49</v>
      </c>
      <c r="I34" s="23">
        <f t="shared" si="24"/>
        <v>1470.601392</v>
      </c>
      <c r="J34" s="24"/>
      <c r="K34" s="24"/>
      <c r="L34" s="24"/>
      <c r="M34" s="24"/>
      <c r="N34" s="24">
        <v>1.04</v>
      </c>
      <c r="O34" s="24"/>
      <c r="P34" s="32"/>
      <c r="Q34" s="32"/>
      <c r="R34" s="32"/>
      <c r="S34" s="24"/>
      <c r="T34" s="47">
        <f t="shared" si="25"/>
        <v>1470.601392</v>
      </c>
      <c r="U34" s="47">
        <f t="shared" si="15"/>
        <v>1794.1336982400001</v>
      </c>
      <c r="V34" s="25">
        <v>1.0813999999999999</v>
      </c>
      <c r="W34" s="25">
        <v>1.0740000000000001</v>
      </c>
      <c r="X34" s="25">
        <v>1.0549999999999999</v>
      </c>
      <c r="Y34" s="39">
        <v>1.0409999999999999</v>
      </c>
      <c r="Z34" s="25"/>
      <c r="AA34" s="25"/>
      <c r="AB34" s="26">
        <f t="shared" si="26"/>
        <v>1875.8098345686226</v>
      </c>
      <c r="AC34" s="27">
        <f t="shared" si="17"/>
        <v>2288.4879981737195</v>
      </c>
    </row>
    <row r="35" spans="1:29" ht="37.5" customHeight="1" x14ac:dyDescent="0.2">
      <c r="A35" s="93"/>
      <c r="B35" s="28">
        <v>2027</v>
      </c>
      <c r="C35" s="83"/>
      <c r="D35" s="85"/>
      <c r="E35" s="21" t="s">
        <v>35</v>
      </c>
      <c r="F35" s="22" t="s">
        <v>101</v>
      </c>
      <c r="G35" s="23">
        <v>757.06</v>
      </c>
      <c r="H35" s="23">
        <v>1.49</v>
      </c>
      <c r="I35" s="23">
        <f t="shared" ref="I35" si="27">SUM(J35:S35)*G35*H35</f>
        <v>282.00484999999998</v>
      </c>
      <c r="J35" s="24"/>
      <c r="K35" s="24"/>
      <c r="L35" s="24"/>
      <c r="M35" s="24"/>
      <c r="N35" s="24">
        <v>0.25</v>
      </c>
      <c r="O35" s="24"/>
      <c r="P35" s="32"/>
      <c r="Q35" s="32"/>
      <c r="R35" s="32"/>
      <c r="S35" s="24"/>
      <c r="T35" s="47">
        <f t="shared" si="25"/>
        <v>282.00484999999998</v>
      </c>
      <c r="U35" s="47">
        <f t="shared" si="15"/>
        <v>344.04591699999997</v>
      </c>
      <c r="V35" s="25">
        <v>1.0813999999999999</v>
      </c>
      <c r="W35" s="25">
        <v>1.0740000000000001</v>
      </c>
      <c r="X35" s="25">
        <v>1.0549999999999999</v>
      </c>
      <c r="Y35" s="39">
        <v>1.0409999999999999</v>
      </c>
      <c r="Z35" s="25"/>
      <c r="AA35" s="25"/>
      <c r="AB35" s="26">
        <f t="shared" si="26"/>
        <v>359.70826214616363</v>
      </c>
      <c r="AC35" s="27">
        <f t="shared" si="17"/>
        <v>438.84407981831964</v>
      </c>
    </row>
    <row r="36" spans="1:29" ht="37.5" customHeight="1" x14ac:dyDescent="0.2">
      <c r="A36" s="93"/>
      <c r="B36" s="28">
        <v>2027</v>
      </c>
      <c r="C36" s="83"/>
      <c r="D36" s="85"/>
      <c r="E36" s="21" t="s">
        <v>35</v>
      </c>
      <c r="F36" s="22" t="s">
        <v>102</v>
      </c>
      <c r="G36" s="23">
        <v>647.77</v>
      </c>
      <c r="H36" s="23">
        <v>1.49</v>
      </c>
      <c r="I36" s="23">
        <f t="shared" ref="I36" si="28">SUM(J36:S36)*G36*H36</f>
        <v>762.49006699999995</v>
      </c>
      <c r="J36" s="24"/>
      <c r="K36" s="24"/>
      <c r="L36" s="24"/>
      <c r="M36" s="24"/>
      <c r="N36" s="24">
        <v>0.79</v>
      </c>
      <c r="O36" s="24"/>
      <c r="P36" s="32"/>
      <c r="Q36" s="32"/>
      <c r="R36" s="32"/>
      <c r="S36" s="24"/>
      <c r="T36" s="47">
        <f t="shared" si="25"/>
        <v>762.49006699999995</v>
      </c>
      <c r="U36" s="47">
        <f t="shared" si="15"/>
        <v>930.23788173999992</v>
      </c>
      <c r="V36" s="25">
        <v>1.0813999999999999</v>
      </c>
      <c r="W36" s="25">
        <v>1.0740000000000001</v>
      </c>
      <c r="X36" s="25">
        <v>1.0549999999999999</v>
      </c>
      <c r="Y36" s="39">
        <v>1.0409999999999999</v>
      </c>
      <c r="Z36" s="25"/>
      <c r="AA36" s="25"/>
      <c r="AB36" s="26">
        <f t="shared" si="26"/>
        <v>972.58602787959796</v>
      </c>
      <c r="AC36" s="27">
        <f t="shared" si="17"/>
        <v>1186.5549540131094</v>
      </c>
    </row>
    <row r="37" spans="1:29" ht="19.5" customHeight="1" x14ac:dyDescent="0.25">
      <c r="A37" s="33"/>
      <c r="B37" s="28">
        <v>2027</v>
      </c>
      <c r="C37" s="50"/>
      <c r="D37" s="35"/>
      <c r="E37" s="36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8">
        <f>SUM(T32:T36)</f>
        <v>5552.6047859999999</v>
      </c>
      <c r="U37" s="27">
        <f t="shared" si="15"/>
        <v>6774.1778389199999</v>
      </c>
      <c r="V37" s="25">
        <v>1.0813999999999999</v>
      </c>
      <c r="W37" s="25">
        <v>1.0740000000000001</v>
      </c>
      <c r="X37" s="25">
        <v>1.0549999999999999</v>
      </c>
      <c r="Y37" s="39">
        <v>1.0409999999999999</v>
      </c>
      <c r="Z37" s="25"/>
      <c r="AA37" s="25"/>
      <c r="AB37" s="38">
        <f>SUM(AB32:AB36)</f>
        <v>7082.5654876380004</v>
      </c>
      <c r="AC37" s="27">
        <f t="shared" si="17"/>
        <v>8640.7298949183605</v>
      </c>
    </row>
    <row r="38" spans="1:29" ht="66" customHeight="1" x14ac:dyDescent="0.2">
      <c r="A38" s="92">
        <v>5</v>
      </c>
      <c r="B38" s="28">
        <v>2027</v>
      </c>
      <c r="C38" s="82" t="s">
        <v>88</v>
      </c>
      <c r="D38" s="84" t="s">
        <v>53</v>
      </c>
      <c r="E38" s="21" t="s">
        <v>36</v>
      </c>
      <c r="F38" s="22" t="s">
        <v>37</v>
      </c>
      <c r="G38" s="23">
        <v>963.68</v>
      </c>
      <c r="H38" s="64">
        <v>2.66</v>
      </c>
      <c r="I38" s="23">
        <f t="shared" ref="I38:I40" si="29">SUM(J38:S38)*G38*H38</f>
        <v>4485.9304000000002</v>
      </c>
      <c r="J38" s="24"/>
      <c r="K38" s="24"/>
      <c r="L38" s="24"/>
      <c r="M38" s="24"/>
      <c r="N38" s="24">
        <v>1.75</v>
      </c>
      <c r="O38" s="24"/>
      <c r="P38" s="32"/>
      <c r="Q38" s="32"/>
      <c r="R38" s="32"/>
      <c r="S38" s="24"/>
      <c r="T38" s="47">
        <f t="shared" ref="T38:T42" si="30">I38</f>
        <v>4485.9304000000002</v>
      </c>
      <c r="U38" s="47">
        <f t="shared" si="15"/>
        <v>5472.8350879999998</v>
      </c>
      <c r="V38" s="25">
        <v>1.0813999999999999</v>
      </c>
      <c r="W38" s="25">
        <v>1.0740000000000001</v>
      </c>
      <c r="X38" s="25">
        <v>1.0549999999999999</v>
      </c>
      <c r="Y38" s="39">
        <v>1.0409999999999999</v>
      </c>
      <c r="Z38" s="25"/>
      <c r="AA38" s="25"/>
      <c r="AB38" s="26">
        <f t="shared" ref="AB38:AB42" si="31">T38*V38*W38*X38*Y38</f>
        <v>5721.980413785951</v>
      </c>
      <c r="AC38" s="27">
        <f t="shared" si="17"/>
        <v>6980.8161048188604</v>
      </c>
    </row>
    <row r="39" spans="1:29" ht="35.25" customHeight="1" x14ac:dyDescent="0.2">
      <c r="A39" s="93"/>
      <c r="B39" s="28">
        <v>2027</v>
      </c>
      <c r="C39" s="83"/>
      <c r="D39" s="85"/>
      <c r="E39" s="21" t="s">
        <v>38</v>
      </c>
      <c r="F39" s="7" t="s">
        <v>39</v>
      </c>
      <c r="G39" s="23">
        <v>300.27</v>
      </c>
      <c r="H39" s="23">
        <v>1.65</v>
      </c>
      <c r="I39" s="23">
        <f t="shared" si="29"/>
        <v>728.3048849999999</v>
      </c>
      <c r="J39" s="24"/>
      <c r="K39" s="24"/>
      <c r="L39" s="24"/>
      <c r="M39" s="24"/>
      <c r="N39" s="24">
        <v>1.47</v>
      </c>
      <c r="O39" s="24"/>
      <c r="P39" s="32"/>
      <c r="Q39" s="32"/>
      <c r="R39" s="32"/>
      <c r="S39" s="24"/>
      <c r="T39" s="47">
        <f t="shared" si="30"/>
        <v>728.3048849999999</v>
      </c>
      <c r="U39" s="47">
        <f t="shared" si="15"/>
        <v>888.5319596999999</v>
      </c>
      <c r="V39" s="25">
        <v>1.0813999999999999</v>
      </c>
      <c r="W39" s="25">
        <v>1.0740000000000001</v>
      </c>
      <c r="X39" s="25">
        <v>1.0549999999999999</v>
      </c>
      <c r="Y39" s="39">
        <v>1.0409999999999999</v>
      </c>
      <c r="Z39" s="25"/>
      <c r="AA39" s="25"/>
      <c r="AB39" s="26">
        <f t="shared" si="31"/>
        <v>928.98148558761147</v>
      </c>
      <c r="AC39" s="27">
        <f t="shared" si="17"/>
        <v>1133.3574124168861</v>
      </c>
    </row>
    <row r="40" spans="1:29" ht="30.75" customHeight="1" x14ac:dyDescent="0.2">
      <c r="A40" s="93"/>
      <c r="B40" s="28">
        <v>2027</v>
      </c>
      <c r="C40" s="83"/>
      <c r="D40" s="85"/>
      <c r="E40" s="21" t="s">
        <v>34</v>
      </c>
      <c r="F40" s="22" t="s">
        <v>40</v>
      </c>
      <c r="G40" s="23">
        <v>949.02</v>
      </c>
      <c r="H40" s="23">
        <v>1.49</v>
      </c>
      <c r="I40" s="23">
        <f t="shared" si="29"/>
        <v>2474.5696499999999</v>
      </c>
      <c r="J40" s="24"/>
      <c r="K40" s="24"/>
      <c r="L40" s="24"/>
      <c r="M40" s="24"/>
      <c r="N40" s="24">
        <v>1.75</v>
      </c>
      <c r="O40" s="24"/>
      <c r="P40" s="32"/>
      <c r="Q40" s="32"/>
      <c r="R40" s="32"/>
      <c r="S40" s="24"/>
      <c r="T40" s="47">
        <f t="shared" si="30"/>
        <v>2474.5696499999999</v>
      </c>
      <c r="U40" s="47">
        <f t="shared" si="15"/>
        <v>3018.9749729999999</v>
      </c>
      <c r="V40" s="25">
        <v>1.0813999999999999</v>
      </c>
      <c r="W40" s="25">
        <v>1.0740000000000001</v>
      </c>
      <c r="X40" s="25">
        <v>1.0549999999999999</v>
      </c>
      <c r="Y40" s="39">
        <v>1.0409999999999999</v>
      </c>
      <c r="Z40" s="25"/>
      <c r="AA40" s="25"/>
      <c r="AB40" s="26">
        <f t="shared" si="31"/>
        <v>3156.4107793222011</v>
      </c>
      <c r="AC40" s="27">
        <f t="shared" si="17"/>
        <v>3850.8211507730853</v>
      </c>
    </row>
    <row r="41" spans="1:29" ht="37.5" customHeight="1" x14ac:dyDescent="0.2">
      <c r="A41" s="93"/>
      <c r="B41" s="28">
        <v>2027</v>
      </c>
      <c r="C41" s="83"/>
      <c r="D41" s="85"/>
      <c r="E41" s="21" t="s">
        <v>35</v>
      </c>
      <c r="F41" s="22" t="s">
        <v>102</v>
      </c>
      <c r="G41" s="23">
        <v>647.77</v>
      </c>
      <c r="H41" s="23">
        <v>1.49</v>
      </c>
      <c r="I41" s="23">
        <f t="shared" ref="I41" si="32">SUM(J41:S41)*G41*H41</f>
        <v>1206.4716249999999</v>
      </c>
      <c r="J41" s="24"/>
      <c r="K41" s="24"/>
      <c r="L41" s="24"/>
      <c r="M41" s="24"/>
      <c r="N41" s="24">
        <v>1.25</v>
      </c>
      <c r="O41" s="24"/>
      <c r="P41" s="32"/>
      <c r="Q41" s="32"/>
      <c r="R41" s="32"/>
      <c r="S41" s="24"/>
      <c r="T41" s="47">
        <f t="shared" si="30"/>
        <v>1206.4716249999999</v>
      </c>
      <c r="U41" s="47">
        <f t="shared" si="15"/>
        <v>1471.8953824999999</v>
      </c>
      <c r="V41" s="25">
        <v>1.0813999999999999</v>
      </c>
      <c r="W41" s="25">
        <v>1.0740000000000001</v>
      </c>
      <c r="X41" s="25">
        <v>1.0549999999999999</v>
      </c>
      <c r="Y41" s="39">
        <v>1.0409999999999999</v>
      </c>
      <c r="Z41" s="25"/>
      <c r="AA41" s="25"/>
      <c r="AB41" s="26">
        <f t="shared" si="31"/>
        <v>1538.9019428474655</v>
      </c>
      <c r="AC41" s="27">
        <f t="shared" si="17"/>
        <v>1877.460370273908</v>
      </c>
    </row>
    <row r="42" spans="1:29" ht="37.5" customHeight="1" x14ac:dyDescent="0.2">
      <c r="A42" s="93"/>
      <c r="B42" s="28">
        <v>2027</v>
      </c>
      <c r="C42" s="83"/>
      <c r="D42" s="85"/>
      <c r="E42" s="21" t="s">
        <v>35</v>
      </c>
      <c r="F42" s="22" t="s">
        <v>100</v>
      </c>
      <c r="G42" s="23">
        <v>559.37</v>
      </c>
      <c r="H42" s="23">
        <v>1.49</v>
      </c>
      <c r="I42" s="23">
        <f t="shared" ref="I42" si="33">SUM(J42:S42)*G42*H42</f>
        <v>416.73065000000003</v>
      </c>
      <c r="J42" s="24"/>
      <c r="K42" s="24"/>
      <c r="L42" s="24"/>
      <c r="M42" s="24"/>
      <c r="N42" s="24">
        <v>0.5</v>
      </c>
      <c r="O42" s="24"/>
      <c r="P42" s="32"/>
      <c r="Q42" s="32"/>
      <c r="R42" s="32"/>
      <c r="S42" s="24"/>
      <c r="T42" s="47">
        <f t="shared" si="30"/>
        <v>416.73065000000003</v>
      </c>
      <c r="U42" s="47">
        <f t="shared" si="15"/>
        <v>508.41139300000003</v>
      </c>
      <c r="V42" s="25">
        <v>1.0813999999999999</v>
      </c>
      <c r="W42" s="25">
        <v>1.0740000000000001</v>
      </c>
      <c r="X42" s="25">
        <v>1.0549999999999999</v>
      </c>
      <c r="Y42" s="39">
        <v>1.0409999999999999</v>
      </c>
      <c r="Z42" s="25"/>
      <c r="AA42" s="25"/>
      <c r="AB42" s="26">
        <f t="shared" si="31"/>
        <v>531.55631151216437</v>
      </c>
      <c r="AC42" s="27">
        <f t="shared" si="17"/>
        <v>648.49870004484046</v>
      </c>
    </row>
    <row r="43" spans="1:29" ht="19.5" customHeight="1" x14ac:dyDescent="0.25">
      <c r="A43" s="33"/>
      <c r="B43" s="28">
        <v>2027</v>
      </c>
      <c r="C43" s="50"/>
      <c r="D43" s="35"/>
      <c r="E43" s="36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8">
        <f>SUM(T38:T42)</f>
        <v>9312.0072099999998</v>
      </c>
      <c r="U43" s="27">
        <f t="shared" si="15"/>
        <v>11360.648796199999</v>
      </c>
      <c r="V43" s="25">
        <v>1.0813999999999999</v>
      </c>
      <c r="W43" s="25">
        <v>1.0740000000000001</v>
      </c>
      <c r="X43" s="25">
        <v>1.0549999999999999</v>
      </c>
      <c r="Y43" s="39">
        <v>1.0409999999999999</v>
      </c>
      <c r="Z43" s="25"/>
      <c r="AA43" s="25"/>
      <c r="AB43" s="38">
        <f>SUM(AB38:AB42)</f>
        <v>11877.830933055393</v>
      </c>
      <c r="AC43" s="27">
        <f t="shared" si="17"/>
        <v>14490.953738327578</v>
      </c>
    </row>
    <row r="44" spans="1:29" ht="66" customHeight="1" x14ac:dyDescent="0.2">
      <c r="A44" s="92">
        <v>6</v>
      </c>
      <c r="B44" s="28">
        <v>2027</v>
      </c>
      <c r="C44" s="82" t="s">
        <v>87</v>
      </c>
      <c r="D44" s="84" t="s">
        <v>53</v>
      </c>
      <c r="E44" s="21" t="s">
        <v>36</v>
      </c>
      <c r="F44" s="22" t="s">
        <v>37</v>
      </c>
      <c r="G44" s="23">
        <v>963.68</v>
      </c>
      <c r="H44" s="64">
        <v>2.66</v>
      </c>
      <c r="I44" s="23">
        <f t="shared" ref="I44:I46" si="34">SUM(J44:S44)*G44*H44</f>
        <v>3640.0120959999995</v>
      </c>
      <c r="J44" s="24"/>
      <c r="K44" s="24"/>
      <c r="L44" s="24"/>
      <c r="M44" s="24"/>
      <c r="N44" s="24">
        <v>1.42</v>
      </c>
      <c r="O44" s="24"/>
      <c r="P44" s="32"/>
      <c r="Q44" s="32"/>
      <c r="R44" s="32"/>
      <c r="S44" s="24"/>
      <c r="T44" s="47">
        <f t="shared" ref="T44:T48" si="35">I44</f>
        <v>3640.0120959999995</v>
      </c>
      <c r="U44" s="47">
        <f t="shared" si="15"/>
        <v>4440.8147571199988</v>
      </c>
      <c r="V44" s="25">
        <v>1.0813999999999999</v>
      </c>
      <c r="W44" s="25">
        <v>1.0740000000000001</v>
      </c>
      <c r="X44" s="25">
        <v>1.0549999999999999</v>
      </c>
      <c r="Y44" s="39">
        <v>1.0409999999999999</v>
      </c>
      <c r="Z44" s="25"/>
      <c r="AA44" s="25"/>
      <c r="AB44" s="26">
        <f t="shared" ref="AB44:AB48" si="36">T44*V44*W44*X44*Y44</f>
        <v>4642.9783929005989</v>
      </c>
      <c r="AC44" s="27">
        <f t="shared" si="17"/>
        <v>5664.4336393387302</v>
      </c>
    </row>
    <row r="45" spans="1:29" ht="35.25" customHeight="1" x14ac:dyDescent="0.2">
      <c r="A45" s="93"/>
      <c r="B45" s="28">
        <v>2027</v>
      </c>
      <c r="C45" s="83"/>
      <c r="D45" s="85"/>
      <c r="E45" s="21" t="s">
        <v>38</v>
      </c>
      <c r="F45" s="7" t="s">
        <v>39</v>
      </c>
      <c r="G45" s="23">
        <v>300.27</v>
      </c>
      <c r="H45" s="23">
        <v>1.65</v>
      </c>
      <c r="I45" s="23">
        <f t="shared" si="34"/>
        <v>817.48507499999982</v>
      </c>
      <c r="J45" s="24"/>
      <c r="K45" s="24"/>
      <c r="L45" s="24"/>
      <c r="M45" s="24"/>
      <c r="N45" s="24">
        <v>1.65</v>
      </c>
      <c r="O45" s="24"/>
      <c r="P45" s="32"/>
      <c r="Q45" s="32"/>
      <c r="R45" s="32"/>
      <c r="S45" s="24"/>
      <c r="T45" s="47">
        <f t="shared" si="35"/>
        <v>817.48507499999982</v>
      </c>
      <c r="U45" s="47">
        <f t="shared" si="15"/>
        <v>997.33179149999978</v>
      </c>
      <c r="V45" s="25">
        <v>1.0813999999999999</v>
      </c>
      <c r="W45" s="25">
        <v>1.0740000000000001</v>
      </c>
      <c r="X45" s="25">
        <v>1.0549999999999999</v>
      </c>
      <c r="Y45" s="39">
        <v>1.0409999999999999</v>
      </c>
      <c r="Z45" s="25"/>
      <c r="AA45" s="25"/>
      <c r="AB45" s="26">
        <f t="shared" si="36"/>
        <v>1042.734320557523</v>
      </c>
      <c r="AC45" s="27">
        <f t="shared" si="17"/>
        <v>1272.135871080178</v>
      </c>
    </row>
    <row r="46" spans="1:29" ht="30.75" customHeight="1" x14ac:dyDescent="0.2">
      <c r="A46" s="93"/>
      <c r="B46" s="28">
        <v>2027</v>
      </c>
      <c r="C46" s="83"/>
      <c r="D46" s="85"/>
      <c r="E46" s="21" t="s">
        <v>34</v>
      </c>
      <c r="F46" s="22" t="s">
        <v>40</v>
      </c>
      <c r="G46" s="23">
        <v>949.02</v>
      </c>
      <c r="H46" s="23">
        <v>1.49</v>
      </c>
      <c r="I46" s="23">
        <f t="shared" si="34"/>
        <v>2007.9365159999998</v>
      </c>
      <c r="J46" s="24"/>
      <c r="K46" s="24"/>
      <c r="L46" s="24"/>
      <c r="M46" s="24"/>
      <c r="N46" s="24">
        <v>1.42</v>
      </c>
      <c r="O46" s="24"/>
      <c r="P46" s="32"/>
      <c r="Q46" s="32"/>
      <c r="R46" s="32"/>
      <c r="S46" s="24"/>
      <c r="T46" s="47">
        <f t="shared" si="35"/>
        <v>2007.9365159999998</v>
      </c>
      <c r="U46" s="47">
        <f t="shared" si="15"/>
        <v>2449.6825495199996</v>
      </c>
      <c r="V46" s="25">
        <v>1.0813999999999999</v>
      </c>
      <c r="W46" s="25">
        <v>1.0740000000000001</v>
      </c>
      <c r="X46" s="25">
        <v>1.0549999999999999</v>
      </c>
      <c r="Y46" s="39">
        <v>1.0409999999999999</v>
      </c>
      <c r="Z46" s="25"/>
      <c r="AA46" s="25"/>
      <c r="AB46" s="26">
        <f t="shared" si="36"/>
        <v>2561.2018895071574</v>
      </c>
      <c r="AC46" s="27">
        <f t="shared" si="17"/>
        <v>3124.6663051987321</v>
      </c>
    </row>
    <row r="47" spans="1:29" ht="37.5" customHeight="1" x14ac:dyDescent="0.2">
      <c r="A47" s="93"/>
      <c r="B47" s="28">
        <v>2027</v>
      </c>
      <c r="C47" s="83"/>
      <c r="D47" s="85"/>
      <c r="E47" s="21" t="s">
        <v>35</v>
      </c>
      <c r="F47" s="22" t="s">
        <v>102</v>
      </c>
      <c r="G47" s="23">
        <v>647.77</v>
      </c>
      <c r="H47" s="23">
        <v>1.49</v>
      </c>
      <c r="I47" s="23">
        <f t="shared" ref="I47" si="37">SUM(J47:S47)*G47*H47</f>
        <v>405.37446599999998</v>
      </c>
      <c r="J47" s="24"/>
      <c r="K47" s="24"/>
      <c r="L47" s="24"/>
      <c r="M47" s="24"/>
      <c r="N47" s="24">
        <v>0.42</v>
      </c>
      <c r="O47" s="24"/>
      <c r="P47" s="32"/>
      <c r="Q47" s="32"/>
      <c r="R47" s="32"/>
      <c r="S47" s="24"/>
      <c r="T47" s="47">
        <f t="shared" si="35"/>
        <v>405.37446599999998</v>
      </c>
      <c r="U47" s="47">
        <f t="shared" ref="U47" si="38">T47*1.22</f>
        <v>494.55684851999996</v>
      </c>
      <c r="V47" s="25">
        <v>1.0813999999999999</v>
      </c>
      <c r="W47" s="25">
        <v>1.0740000000000001</v>
      </c>
      <c r="X47" s="25">
        <v>1.0549999999999999</v>
      </c>
      <c r="Y47" s="39">
        <v>1.0409999999999999</v>
      </c>
      <c r="Z47" s="25"/>
      <c r="AA47" s="25"/>
      <c r="AB47" s="26">
        <f t="shared" si="36"/>
        <v>517.0710527967484</v>
      </c>
      <c r="AC47" s="27">
        <f t="shared" ref="AC47" si="39">AB47*1.22</f>
        <v>630.82668441203305</v>
      </c>
    </row>
    <row r="48" spans="1:29" ht="37.5" customHeight="1" x14ac:dyDescent="0.2">
      <c r="A48" s="93"/>
      <c r="B48" s="28">
        <v>2027</v>
      </c>
      <c r="C48" s="83"/>
      <c r="D48" s="85"/>
      <c r="E48" s="21" t="s">
        <v>35</v>
      </c>
      <c r="F48" s="22" t="s">
        <v>100</v>
      </c>
      <c r="G48" s="23">
        <v>559.37</v>
      </c>
      <c r="H48" s="23">
        <v>1.49</v>
      </c>
      <c r="I48" s="23">
        <f t="shared" ref="I48" si="40">SUM(J48:S48)*G48*H48</f>
        <v>833.46130000000005</v>
      </c>
      <c r="J48" s="24"/>
      <c r="K48" s="24"/>
      <c r="L48" s="24"/>
      <c r="M48" s="24"/>
      <c r="N48" s="24">
        <v>1</v>
      </c>
      <c r="O48" s="24"/>
      <c r="P48" s="32"/>
      <c r="Q48" s="32"/>
      <c r="R48" s="32"/>
      <c r="S48" s="24"/>
      <c r="T48" s="47">
        <f t="shared" si="35"/>
        <v>833.46130000000005</v>
      </c>
      <c r="U48" s="47">
        <f t="shared" ref="U48" si="41">T48*1.22</f>
        <v>1016.8227860000001</v>
      </c>
      <c r="V48" s="25">
        <v>1.0813999999999999</v>
      </c>
      <c r="W48" s="25">
        <v>1.0740000000000001</v>
      </c>
      <c r="X48" s="25">
        <v>1.0549999999999999</v>
      </c>
      <c r="Y48" s="39">
        <v>1.0409999999999999</v>
      </c>
      <c r="Z48" s="25"/>
      <c r="AA48" s="25"/>
      <c r="AB48" s="26">
        <f t="shared" si="36"/>
        <v>1063.1126230243287</v>
      </c>
      <c r="AC48" s="27">
        <f t="shared" ref="AC48" si="42">AB48*1.22</f>
        <v>1296.9974000896809</v>
      </c>
    </row>
    <row r="49" spans="1:29" ht="19.5" customHeight="1" x14ac:dyDescent="0.25">
      <c r="A49" s="33"/>
      <c r="B49" s="28">
        <v>2027</v>
      </c>
      <c r="C49" s="50"/>
      <c r="D49" s="35"/>
      <c r="E49" s="36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8">
        <f>SUM(T44:T48)</f>
        <v>7704.269452999999</v>
      </c>
      <c r="U49" s="27">
        <f t="shared" si="15"/>
        <v>9399.2087326599994</v>
      </c>
      <c r="V49" s="25">
        <v>1.0813999999999999</v>
      </c>
      <c r="W49" s="25">
        <v>1.0740000000000001</v>
      </c>
      <c r="X49" s="25">
        <v>1.0549999999999999</v>
      </c>
      <c r="Y49" s="39">
        <v>1.0409999999999999</v>
      </c>
      <c r="Z49" s="25"/>
      <c r="AA49" s="25"/>
      <c r="AB49" s="38">
        <f>SUM(AB44:AB48)</f>
        <v>9827.0982787863559</v>
      </c>
      <c r="AC49" s="27">
        <f t="shared" si="17"/>
        <v>11989.059900119353</v>
      </c>
    </row>
    <row r="50" spans="1:29" ht="66" customHeight="1" x14ac:dyDescent="0.2">
      <c r="A50" s="92">
        <v>7</v>
      </c>
      <c r="B50" s="28">
        <v>2027</v>
      </c>
      <c r="C50" s="82" t="s">
        <v>69</v>
      </c>
      <c r="D50" s="84" t="s">
        <v>53</v>
      </c>
      <c r="E50" s="21" t="s">
        <v>36</v>
      </c>
      <c r="F50" s="22" t="s">
        <v>37</v>
      </c>
      <c r="G50" s="23">
        <v>963.68</v>
      </c>
      <c r="H50" s="64">
        <v>2.66</v>
      </c>
      <c r="I50" s="23">
        <f t="shared" ref="I50:I53" si="43">SUM(J50:S50)*G50*H50</f>
        <v>3050.4326719999999</v>
      </c>
      <c r="J50" s="24"/>
      <c r="K50" s="24"/>
      <c r="L50" s="24"/>
      <c r="M50" s="24"/>
      <c r="N50" s="24">
        <v>1.19</v>
      </c>
      <c r="O50" s="24"/>
      <c r="P50" s="32"/>
      <c r="Q50" s="32"/>
      <c r="R50" s="32"/>
      <c r="S50" s="24"/>
      <c r="T50" s="47">
        <f t="shared" ref="T50:T54" si="44">I50</f>
        <v>3050.4326719999999</v>
      </c>
      <c r="U50" s="47">
        <f t="shared" si="15"/>
        <v>3721.52785984</v>
      </c>
      <c r="V50" s="25">
        <v>1.0813999999999999</v>
      </c>
      <c r="W50" s="25">
        <v>1.0740000000000001</v>
      </c>
      <c r="X50" s="25">
        <v>1.0549999999999999</v>
      </c>
      <c r="Y50" s="39">
        <v>1.0409999999999999</v>
      </c>
      <c r="Z50" s="25"/>
      <c r="AA50" s="25"/>
      <c r="AB50" s="26">
        <f t="shared" ref="AB50:AB54" si="45">T50*V50*W50*X50*Y50</f>
        <v>3890.9466813744461</v>
      </c>
      <c r="AC50" s="27">
        <f t="shared" si="17"/>
        <v>4746.9549512768244</v>
      </c>
    </row>
    <row r="51" spans="1:29" ht="35.25" customHeight="1" x14ac:dyDescent="0.2">
      <c r="A51" s="93"/>
      <c r="B51" s="28">
        <v>2027</v>
      </c>
      <c r="C51" s="83"/>
      <c r="D51" s="85"/>
      <c r="E51" s="21" t="s">
        <v>38</v>
      </c>
      <c r="F51" s="7" t="s">
        <v>39</v>
      </c>
      <c r="G51" s="23">
        <v>300.27</v>
      </c>
      <c r="H51" s="23">
        <v>1.65</v>
      </c>
      <c r="I51" s="23">
        <f t="shared" si="43"/>
        <v>371.58412499999997</v>
      </c>
      <c r="J51" s="24"/>
      <c r="K51" s="24"/>
      <c r="L51" s="24"/>
      <c r="M51" s="24"/>
      <c r="N51" s="24">
        <v>0.75</v>
      </c>
      <c r="O51" s="24"/>
      <c r="P51" s="32"/>
      <c r="Q51" s="32"/>
      <c r="R51" s="32"/>
      <c r="S51" s="24"/>
      <c r="T51" s="47">
        <f t="shared" si="44"/>
        <v>371.58412499999997</v>
      </c>
      <c r="U51" s="47">
        <f t="shared" si="15"/>
        <v>453.33263249999993</v>
      </c>
      <c r="V51" s="25">
        <v>1.0813999999999999</v>
      </c>
      <c r="W51" s="25">
        <v>1.0740000000000001</v>
      </c>
      <c r="X51" s="25">
        <v>1.0549999999999999</v>
      </c>
      <c r="Y51" s="39">
        <v>1.0409999999999999</v>
      </c>
      <c r="Z51" s="25"/>
      <c r="AA51" s="25"/>
      <c r="AB51" s="26">
        <f t="shared" si="45"/>
        <v>473.97014570796506</v>
      </c>
      <c r="AC51" s="27">
        <f t="shared" si="17"/>
        <v>578.24357776371733</v>
      </c>
    </row>
    <row r="52" spans="1:29" ht="30.75" customHeight="1" x14ac:dyDescent="0.2">
      <c r="A52" s="93"/>
      <c r="B52" s="28">
        <v>2027</v>
      </c>
      <c r="C52" s="83"/>
      <c r="D52" s="85"/>
      <c r="E52" s="21" t="s">
        <v>34</v>
      </c>
      <c r="F52" s="22" t="s">
        <v>40</v>
      </c>
      <c r="G52" s="23">
        <v>949.02</v>
      </c>
      <c r="H52" s="23">
        <v>1.49</v>
      </c>
      <c r="I52" s="23">
        <f t="shared" si="43"/>
        <v>1682.7073619999999</v>
      </c>
      <c r="J52" s="24"/>
      <c r="K52" s="24"/>
      <c r="L52" s="24"/>
      <c r="M52" s="24"/>
      <c r="N52" s="24">
        <v>1.19</v>
      </c>
      <c r="O52" s="24"/>
      <c r="P52" s="32"/>
      <c r="Q52" s="32"/>
      <c r="R52" s="32"/>
      <c r="S52" s="24"/>
      <c r="T52" s="47">
        <f t="shared" si="44"/>
        <v>1682.7073619999999</v>
      </c>
      <c r="U52" s="47">
        <f t="shared" si="15"/>
        <v>2052.9029816399998</v>
      </c>
      <c r="V52" s="25">
        <v>1.0813999999999999</v>
      </c>
      <c r="W52" s="25">
        <v>1.0740000000000001</v>
      </c>
      <c r="X52" s="25">
        <v>1.0549999999999999</v>
      </c>
      <c r="Y52" s="39">
        <v>1.0409999999999999</v>
      </c>
      <c r="Z52" s="25"/>
      <c r="AA52" s="25"/>
      <c r="AB52" s="26">
        <f t="shared" si="45"/>
        <v>2146.3593299390968</v>
      </c>
      <c r="AC52" s="27">
        <f t="shared" si="17"/>
        <v>2618.5583825256981</v>
      </c>
    </row>
    <row r="53" spans="1:29" ht="37.5" customHeight="1" x14ac:dyDescent="0.2">
      <c r="A53" s="93"/>
      <c r="B53" s="28">
        <v>2027</v>
      </c>
      <c r="C53" s="83"/>
      <c r="D53" s="85"/>
      <c r="E53" s="21" t="s">
        <v>35</v>
      </c>
      <c r="F53" s="22" t="s">
        <v>101</v>
      </c>
      <c r="G53" s="23">
        <v>757.06</v>
      </c>
      <c r="H53" s="23">
        <v>1.49</v>
      </c>
      <c r="I53" s="23">
        <f t="shared" si="43"/>
        <v>586.57008799999994</v>
      </c>
      <c r="J53" s="24"/>
      <c r="K53" s="24"/>
      <c r="L53" s="24"/>
      <c r="M53" s="24"/>
      <c r="N53" s="24">
        <v>0.52</v>
      </c>
      <c r="O53" s="24"/>
      <c r="P53" s="32"/>
      <c r="Q53" s="32"/>
      <c r="R53" s="32"/>
      <c r="S53" s="24"/>
      <c r="T53" s="47">
        <f t="shared" si="44"/>
        <v>586.57008799999994</v>
      </c>
      <c r="U53" s="47">
        <f t="shared" si="15"/>
        <v>715.61550735999992</v>
      </c>
      <c r="V53" s="25">
        <v>1.0813999999999999</v>
      </c>
      <c r="W53" s="25">
        <v>1.0740000000000001</v>
      </c>
      <c r="X53" s="25">
        <v>1.0549999999999999</v>
      </c>
      <c r="Y53" s="39">
        <v>1.0409999999999999</v>
      </c>
      <c r="Z53" s="25"/>
      <c r="AA53" s="25"/>
      <c r="AB53" s="26">
        <f t="shared" si="45"/>
        <v>748.19318526402026</v>
      </c>
      <c r="AC53" s="27">
        <f t="shared" si="17"/>
        <v>912.79568602210475</v>
      </c>
    </row>
    <row r="54" spans="1:29" s="53" customFormat="1" ht="37.5" customHeight="1" x14ac:dyDescent="0.2">
      <c r="A54" s="98"/>
      <c r="B54" s="28">
        <v>2027</v>
      </c>
      <c r="C54" s="91"/>
      <c r="D54" s="99"/>
      <c r="E54" s="21" t="s">
        <v>35</v>
      </c>
      <c r="F54" s="22" t="s">
        <v>102</v>
      </c>
      <c r="G54" s="23">
        <v>647.77</v>
      </c>
      <c r="H54" s="23">
        <v>1.49</v>
      </c>
      <c r="I54" s="23">
        <f t="shared" ref="I54" si="46">SUM(J54:S54)*G54*H54</f>
        <v>646.66879099999994</v>
      </c>
      <c r="J54" s="24"/>
      <c r="K54" s="24"/>
      <c r="L54" s="24"/>
      <c r="M54" s="24"/>
      <c r="N54" s="24">
        <v>0.67</v>
      </c>
      <c r="O54" s="24"/>
      <c r="P54" s="32"/>
      <c r="Q54" s="32"/>
      <c r="R54" s="32"/>
      <c r="S54" s="24"/>
      <c r="T54" s="47">
        <f t="shared" si="44"/>
        <v>646.66879099999994</v>
      </c>
      <c r="U54" s="47">
        <f t="shared" si="15"/>
        <v>788.9359250199999</v>
      </c>
      <c r="V54" s="25">
        <v>1.0813999999999999</v>
      </c>
      <c r="W54" s="25">
        <v>1.0740000000000001</v>
      </c>
      <c r="X54" s="25">
        <v>1.0549999999999999</v>
      </c>
      <c r="Y54" s="39">
        <v>1.0409999999999999</v>
      </c>
      <c r="Z54" s="25"/>
      <c r="AA54" s="25"/>
      <c r="AB54" s="26">
        <f t="shared" si="45"/>
        <v>824.85144136624137</v>
      </c>
      <c r="AC54" s="27">
        <f t="shared" si="17"/>
        <v>1006.3187584668144</v>
      </c>
    </row>
    <row r="55" spans="1:29" ht="19.5" customHeight="1" x14ac:dyDescent="0.25">
      <c r="A55" s="33"/>
      <c r="B55" s="30">
        <v>2027</v>
      </c>
      <c r="C55" s="50"/>
      <c r="D55" s="35"/>
      <c r="E55" s="36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8">
        <f>SUM(T50:T54)</f>
        <v>6337.9630379999999</v>
      </c>
      <c r="U55" s="27">
        <f t="shared" ref="U55" si="47">T55*1.22</f>
        <v>7732.3149063599994</v>
      </c>
      <c r="V55" s="25">
        <v>1.0813999999999999</v>
      </c>
      <c r="W55" s="25">
        <v>1.0740000000000001</v>
      </c>
      <c r="X55" s="25">
        <v>1.0549999999999999</v>
      </c>
      <c r="Y55" s="39">
        <v>1.0409999999999999</v>
      </c>
      <c r="Z55" s="25"/>
      <c r="AA55" s="25"/>
      <c r="AB55" s="38">
        <f>SUM(AB50:AB54)</f>
        <v>8084.3207836517695</v>
      </c>
      <c r="AC55" s="27">
        <f>AB55*1.22</f>
        <v>9862.8713560551587</v>
      </c>
    </row>
    <row r="60" spans="1:29" x14ac:dyDescent="0.25">
      <c r="AB60">
        <f>T8*V55*W55*X55*Y55</f>
        <v>73206.579877729731</v>
      </c>
    </row>
  </sheetData>
  <autoFilter ref="A10:AC55" xr:uid="{00000000-0009-0000-0000-000001000000}"/>
  <mergeCells count="43">
    <mergeCell ref="A50:A54"/>
    <mergeCell ref="C50:C54"/>
    <mergeCell ref="D50:D54"/>
    <mergeCell ref="A38:A42"/>
    <mergeCell ref="C38:C42"/>
    <mergeCell ref="D38:D42"/>
    <mergeCell ref="A44:A48"/>
    <mergeCell ref="C44:C48"/>
    <mergeCell ref="D44:D48"/>
    <mergeCell ref="A32:A36"/>
    <mergeCell ref="C32:C36"/>
    <mergeCell ref="D32:D36"/>
    <mergeCell ref="A21:A25"/>
    <mergeCell ref="C21:C25"/>
    <mergeCell ref="V8:AA8"/>
    <mergeCell ref="D21:D25"/>
    <mergeCell ref="A27:A30"/>
    <mergeCell ref="C27:C30"/>
    <mergeCell ref="D27:D30"/>
    <mergeCell ref="A11:A20"/>
    <mergeCell ref="B11:B19"/>
    <mergeCell ref="C11:C19"/>
    <mergeCell ref="J8:J9"/>
    <mergeCell ref="K8:K9"/>
    <mergeCell ref="L8:L9"/>
    <mergeCell ref="M8:M9"/>
    <mergeCell ref="N8:N9"/>
    <mergeCell ref="O8:O9"/>
    <mergeCell ref="D11:D18"/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P8:P9"/>
    <mergeCell ref="Q8:Q9"/>
    <mergeCell ref="R8:R9"/>
    <mergeCell ref="S8:S9"/>
  </mergeCells>
  <printOptions horizontalCentered="1"/>
  <pageMargins left="0" right="0" top="0.19685039370078741" bottom="0.19685039370078741" header="0.31496062992125984" footer="0.31496062992125984"/>
  <pageSetup paperSize="8" scale="60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B308-88D6-4EF5-99FD-0B02E4B55756}">
  <sheetPr>
    <pageSetUpPr fitToPage="1"/>
  </sheetPr>
  <dimension ref="A1:AD75"/>
  <sheetViews>
    <sheetView zoomScale="70" zoomScaleNormal="70" workbookViewId="0">
      <pane xSplit="4" ySplit="10" topLeftCell="E60" activePane="bottomRight" state="frozenSplit"/>
      <selection activeCell="N17" sqref="N17"/>
      <selection pane="topRight" activeCell="N17" sqref="N17"/>
      <selection pane="bottomLeft" activeCell="N17" sqref="N17"/>
      <selection pane="bottomRight" activeCell="H79" sqref="H79"/>
    </sheetView>
  </sheetViews>
  <sheetFormatPr defaultRowHeight="18" x14ac:dyDescent="0.25"/>
  <cols>
    <col min="1" max="1" width="7.5703125" bestFit="1" customWidth="1"/>
    <col min="2" max="2" width="7.5703125" style="1" customWidth="1"/>
    <col min="3" max="3" width="26.140625" style="2" customWidth="1"/>
    <col min="4" max="4" width="30.28515625" style="3" bestFit="1" customWidth="1"/>
    <col min="5" max="5" width="30.85546875" style="4" customWidth="1"/>
    <col min="6" max="6" width="13.28515625" customWidth="1"/>
    <col min="7" max="7" width="13.7109375" customWidth="1"/>
    <col min="8" max="8" width="13.42578125" customWidth="1"/>
    <col min="9" max="9" width="17.42578125" customWidth="1"/>
    <col min="10" max="10" width="11" customWidth="1"/>
    <col min="11" max="12" width="8.28515625" customWidth="1"/>
    <col min="13" max="13" width="9.42578125" customWidth="1"/>
    <col min="14" max="14" width="11" customWidth="1"/>
    <col min="15" max="19" width="8.28515625" customWidth="1"/>
    <col min="20" max="20" width="19" customWidth="1"/>
    <col min="21" max="21" width="16.140625" customWidth="1"/>
    <col min="22" max="27" width="7.42578125" customWidth="1"/>
    <col min="28" max="29" width="20.85546875" customWidth="1"/>
    <col min="30" max="30" width="17.140625" customWidth="1"/>
  </cols>
  <sheetData>
    <row r="1" spans="1:30" x14ac:dyDescent="0.25">
      <c r="AB1" s="5"/>
      <c r="AC1" s="5"/>
    </row>
    <row r="2" spans="1:30" x14ac:dyDescent="0.25">
      <c r="T2" s="6"/>
      <c r="U2" s="6"/>
      <c r="W2" s="57"/>
      <c r="X2" s="8"/>
      <c r="Y2" s="8"/>
      <c r="Z2" s="8"/>
      <c r="AA2" s="8"/>
      <c r="AB2" s="6"/>
      <c r="AC2" s="6"/>
    </row>
    <row r="3" spans="1:30" x14ac:dyDescent="0.25">
      <c r="T3" s="6"/>
      <c r="U3" s="6"/>
      <c r="W3" s="57"/>
      <c r="X3" s="8"/>
      <c r="Y3" s="8"/>
      <c r="Z3" s="8"/>
      <c r="AA3" s="8"/>
      <c r="AB3" s="6"/>
      <c r="AC3" s="6"/>
    </row>
    <row r="4" spans="1:30" x14ac:dyDescent="0.25">
      <c r="T4" s="6"/>
      <c r="U4" s="6"/>
      <c r="W4" s="57"/>
      <c r="X4" s="8"/>
      <c r="Y4" s="8"/>
      <c r="Z4" s="8"/>
      <c r="AA4" s="8"/>
      <c r="AB4" s="6"/>
      <c r="AC4" s="6"/>
    </row>
    <row r="5" spans="1:30" x14ac:dyDescent="0.25">
      <c r="T5" s="6"/>
      <c r="U5" s="6"/>
      <c r="W5" s="57"/>
      <c r="X5" s="8"/>
      <c r="Y5" s="8"/>
      <c r="Z5" s="8"/>
      <c r="AA5" s="8"/>
      <c r="AB5" s="6"/>
      <c r="AC5" s="6"/>
    </row>
    <row r="6" spans="1:30" ht="22.5" customHeight="1" x14ac:dyDescent="0.3">
      <c r="A6" s="66" t="s">
        <v>81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"/>
      <c r="U6" s="6"/>
      <c r="W6" s="57"/>
      <c r="X6" s="8"/>
      <c r="Y6" s="8"/>
      <c r="Z6" s="8"/>
      <c r="AA6" s="8"/>
      <c r="AB6" s="6"/>
      <c r="AC6" s="6"/>
    </row>
    <row r="7" spans="1:30" ht="18.75" x14ac:dyDescent="0.3">
      <c r="A7" s="9"/>
      <c r="B7" s="10"/>
      <c r="C7" s="11"/>
      <c r="D7" s="12"/>
      <c r="E7" s="13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4"/>
      <c r="T7" s="15"/>
      <c r="U7" s="15"/>
      <c r="V7" s="9"/>
      <c r="W7" s="9"/>
      <c r="X7" s="9"/>
      <c r="Y7" s="9"/>
      <c r="Z7" s="9"/>
      <c r="AA7" s="9"/>
      <c r="AC7" s="14"/>
      <c r="AD7" s="6"/>
    </row>
    <row r="8" spans="1:30" ht="32.25" customHeight="1" x14ac:dyDescent="0.2">
      <c r="A8" s="67" t="s">
        <v>0</v>
      </c>
      <c r="B8" s="68" t="s">
        <v>1</v>
      </c>
      <c r="C8" s="67" t="s">
        <v>2</v>
      </c>
      <c r="D8" s="68" t="s">
        <v>3</v>
      </c>
      <c r="E8" s="70" t="s">
        <v>4</v>
      </c>
      <c r="F8" s="70" t="s">
        <v>5</v>
      </c>
      <c r="G8" s="70" t="s">
        <v>6</v>
      </c>
      <c r="H8" s="70" t="s">
        <v>7</v>
      </c>
      <c r="I8" s="71" t="s">
        <v>8</v>
      </c>
      <c r="J8" s="80" t="s">
        <v>9</v>
      </c>
      <c r="K8" s="81" t="s">
        <v>10</v>
      </c>
      <c r="L8" s="81" t="s">
        <v>11</v>
      </c>
      <c r="M8" s="81" t="s">
        <v>12</v>
      </c>
      <c r="N8" s="81" t="s">
        <v>13</v>
      </c>
      <c r="O8" s="81" t="s">
        <v>14</v>
      </c>
      <c r="P8" s="81" t="s">
        <v>15</v>
      </c>
      <c r="Q8" s="81" t="s">
        <v>16</v>
      </c>
      <c r="R8" s="81" t="s">
        <v>17</v>
      </c>
      <c r="S8" s="81" t="s">
        <v>18</v>
      </c>
      <c r="T8" s="16">
        <f>SUM(T11:T73)/2</f>
        <v>60161.236425299991</v>
      </c>
      <c r="U8" s="17"/>
      <c r="V8" s="72" t="s">
        <v>97</v>
      </c>
      <c r="W8" s="73"/>
      <c r="X8" s="73"/>
      <c r="Y8" s="73"/>
      <c r="Z8" s="73"/>
      <c r="AA8" s="74"/>
      <c r="AB8" s="16">
        <f>SUM(AB11:AB73)/2</f>
        <v>83159.534189029422</v>
      </c>
      <c r="AC8" s="16">
        <f t="shared" ref="AC8" si="0">SUM(AC11:AC73)/2</f>
        <v>101454.63171061585</v>
      </c>
    </row>
    <row r="9" spans="1:30" ht="54.75" customHeight="1" x14ac:dyDescent="0.2">
      <c r="A9" s="67"/>
      <c r="B9" s="69"/>
      <c r="C9" s="67"/>
      <c r="D9" s="69"/>
      <c r="E9" s="70"/>
      <c r="F9" s="70"/>
      <c r="G9" s="70"/>
      <c r="H9" s="70"/>
      <c r="I9" s="71"/>
      <c r="J9" s="80"/>
      <c r="K9" s="81"/>
      <c r="L9" s="81"/>
      <c r="M9" s="81"/>
      <c r="N9" s="81"/>
      <c r="O9" s="81"/>
      <c r="P9" s="81"/>
      <c r="Q9" s="81"/>
      <c r="R9" s="81"/>
      <c r="S9" s="81"/>
      <c r="T9" s="18" t="s">
        <v>19</v>
      </c>
      <c r="U9" s="18" t="s">
        <v>20</v>
      </c>
      <c r="V9" s="45" t="s">
        <v>21</v>
      </c>
      <c r="W9" s="45" t="s">
        <v>22</v>
      </c>
      <c r="X9" s="45" t="s">
        <v>23</v>
      </c>
      <c r="Y9" s="45" t="s">
        <v>24</v>
      </c>
      <c r="Z9" s="45" t="s">
        <v>25</v>
      </c>
      <c r="AA9" s="45" t="s">
        <v>42</v>
      </c>
      <c r="AB9" s="18" t="s">
        <v>26</v>
      </c>
      <c r="AC9" s="18" t="s">
        <v>27</v>
      </c>
    </row>
    <row r="10" spans="1:30" ht="23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/>
      <c r="V10" s="19">
        <v>25</v>
      </c>
      <c r="W10" s="19">
        <v>25</v>
      </c>
      <c r="X10" s="19"/>
      <c r="Y10" s="19"/>
      <c r="Z10" s="19"/>
      <c r="AA10" s="19"/>
      <c r="AB10" s="19">
        <v>26</v>
      </c>
      <c r="AC10" s="19">
        <v>27</v>
      </c>
    </row>
    <row r="11" spans="1:30" ht="66" customHeight="1" x14ac:dyDescent="0.2">
      <c r="A11" s="75">
        <v>1</v>
      </c>
      <c r="B11" s="75">
        <v>2029</v>
      </c>
      <c r="C11" s="78" t="s">
        <v>58</v>
      </c>
      <c r="D11" s="20" t="s">
        <v>33</v>
      </c>
      <c r="E11" s="21" t="s">
        <v>29</v>
      </c>
      <c r="F11" s="22" t="s">
        <v>46</v>
      </c>
      <c r="G11" s="63">
        <v>1786.74</v>
      </c>
      <c r="H11" s="63">
        <v>1.41</v>
      </c>
      <c r="I11" s="23">
        <f>SUM(J11:S11)*G11*H11</f>
        <v>2519.3033999999998</v>
      </c>
      <c r="J11" s="24">
        <v>1</v>
      </c>
      <c r="K11" s="24"/>
      <c r="L11" s="24"/>
      <c r="M11" s="24"/>
      <c r="N11" s="24"/>
      <c r="O11" s="24"/>
      <c r="P11" s="24"/>
      <c r="Q11" s="24"/>
      <c r="R11" s="24"/>
      <c r="S11" s="24"/>
      <c r="T11" s="47">
        <f>I11</f>
        <v>2519.3033999999998</v>
      </c>
      <c r="U11" s="47">
        <f>T11*1.22</f>
        <v>3073.5501479999998</v>
      </c>
      <c r="V11" s="25">
        <v>1.0813999999999999</v>
      </c>
      <c r="W11" s="25">
        <v>1.0740000000000001</v>
      </c>
      <c r="X11" s="25">
        <v>1.0549999999999999</v>
      </c>
      <c r="Y11" s="39">
        <v>1.0409999999999999</v>
      </c>
      <c r="Z11" s="25">
        <v>1.0409999999999999</v>
      </c>
      <c r="AA11" s="25">
        <v>1.0409999999999999</v>
      </c>
      <c r="AB11" s="26">
        <f>T11*V11*W11*X11*Y11*Z11*AA11</f>
        <v>3482.3768538230033</v>
      </c>
      <c r="AC11" s="27">
        <f>AB11*1.22</f>
        <v>4248.499761664064</v>
      </c>
    </row>
    <row r="12" spans="1:30" ht="48.75" customHeight="1" x14ac:dyDescent="0.2">
      <c r="A12" s="76"/>
      <c r="B12" s="77"/>
      <c r="C12" s="79"/>
      <c r="D12" s="20" t="s">
        <v>51</v>
      </c>
      <c r="E12" s="21" t="s">
        <v>31</v>
      </c>
      <c r="F12" s="22" t="s">
        <v>32</v>
      </c>
      <c r="G12" s="63">
        <v>143.66</v>
      </c>
      <c r="H12" s="23">
        <v>1.65</v>
      </c>
      <c r="I12" s="23">
        <f>SUM(J12:S12)*G12*H12</f>
        <v>237.03899999999999</v>
      </c>
      <c r="J12" s="24">
        <v>1</v>
      </c>
      <c r="K12" s="24"/>
      <c r="L12" s="24"/>
      <c r="M12" s="24"/>
      <c r="N12" s="24"/>
      <c r="O12" s="24"/>
      <c r="P12" s="24"/>
      <c r="Q12" s="24"/>
      <c r="R12" s="24"/>
      <c r="S12" s="24"/>
      <c r="T12" s="47">
        <f>I12</f>
        <v>237.03899999999999</v>
      </c>
      <c r="U12" s="47">
        <f>T12*1.22</f>
        <v>289.18757999999997</v>
      </c>
      <c r="V12" s="25">
        <v>1.0813999999999999</v>
      </c>
      <c r="W12" s="25">
        <v>1.0740000000000001</v>
      </c>
      <c r="X12" s="25">
        <v>1.0549999999999999</v>
      </c>
      <c r="Y12" s="39">
        <v>1.0409999999999999</v>
      </c>
      <c r="Z12" s="25">
        <v>1.0409999999999999</v>
      </c>
      <c r="AA12" s="25">
        <v>1.0409999999999999</v>
      </c>
      <c r="AB12" s="26">
        <f>T12*V12*W12*X12*Y12*Z12*AA12</f>
        <v>327.6537185054213</v>
      </c>
      <c r="AC12" s="27">
        <f>AB12*1.22</f>
        <v>399.73753657661399</v>
      </c>
    </row>
    <row r="13" spans="1:30" ht="21.75" customHeight="1" x14ac:dyDescent="0.2">
      <c r="A13" s="77"/>
      <c r="B13" s="56">
        <v>2029</v>
      </c>
      <c r="C13" s="48"/>
      <c r="D13" s="20"/>
      <c r="E13" s="21"/>
      <c r="F13" s="22"/>
      <c r="G13" s="23"/>
      <c r="H13" s="23"/>
      <c r="I13" s="23">
        <f t="shared" ref="I13" si="1">SUM(J13:S13)*G13*H13</f>
        <v>0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7">
        <f>SUM(T11:T12)</f>
        <v>2756.3423999999995</v>
      </c>
      <c r="U13" s="27">
        <f>SUM(U11:U12)</f>
        <v>3362.7377279999996</v>
      </c>
      <c r="V13" s="25">
        <v>1.0813999999999999</v>
      </c>
      <c r="W13" s="25">
        <v>1.0740000000000001</v>
      </c>
      <c r="X13" s="25">
        <v>1.0549999999999999</v>
      </c>
      <c r="Y13" s="39">
        <v>1.0409999999999999</v>
      </c>
      <c r="Z13" s="25">
        <v>1.0409999999999999</v>
      </c>
      <c r="AA13" s="25">
        <v>1.0409999999999999</v>
      </c>
      <c r="AB13" s="27">
        <f t="shared" ref="AB13:AC13" si="2">SUM(AB11:AB12)</f>
        <v>3810.0305723284246</v>
      </c>
      <c r="AC13" s="27">
        <f t="shared" si="2"/>
        <v>4648.2372982406778</v>
      </c>
    </row>
    <row r="14" spans="1:30" ht="54.75" customHeight="1" x14ac:dyDescent="0.2">
      <c r="A14" s="75">
        <v>2</v>
      </c>
      <c r="B14" s="75">
        <v>2029</v>
      </c>
      <c r="C14" s="78" t="s">
        <v>59</v>
      </c>
      <c r="D14" s="20" t="s">
        <v>33</v>
      </c>
      <c r="E14" s="21" t="s">
        <v>29</v>
      </c>
      <c r="F14" s="22" t="s">
        <v>46</v>
      </c>
      <c r="G14" s="63">
        <v>1786.74</v>
      </c>
      <c r="H14" s="63">
        <v>1.41</v>
      </c>
      <c r="I14" s="23">
        <f>SUM(J14:S14)*G14*H14</f>
        <v>2519.3033999999998</v>
      </c>
      <c r="J14" s="24">
        <v>1</v>
      </c>
      <c r="K14" s="24"/>
      <c r="L14" s="24"/>
      <c r="M14" s="24"/>
      <c r="N14" s="24"/>
      <c r="O14" s="24"/>
      <c r="P14" s="24"/>
      <c r="Q14" s="24"/>
      <c r="R14" s="24"/>
      <c r="S14" s="24"/>
      <c r="T14" s="47">
        <f>I14</f>
        <v>2519.3033999999998</v>
      </c>
      <c r="U14" s="47">
        <f t="shared" ref="U14:U37" si="3">T14*1.22</f>
        <v>3073.5501479999998</v>
      </c>
      <c r="V14" s="25">
        <v>1.0813999999999999</v>
      </c>
      <c r="W14" s="25">
        <v>1.0740000000000001</v>
      </c>
      <c r="X14" s="25">
        <v>1.0549999999999999</v>
      </c>
      <c r="Y14" s="39">
        <v>1.0409999999999999</v>
      </c>
      <c r="Z14" s="25">
        <v>1.0409999999999999</v>
      </c>
      <c r="AA14" s="25">
        <v>1.0409999999999999</v>
      </c>
      <c r="AB14" s="26">
        <f t="shared" ref="AB14:AB15" si="4">T14*V14*W14*X14*Y14*Z14*AA14</f>
        <v>3482.3768538230033</v>
      </c>
      <c r="AC14" s="27">
        <f>AB14*1.22</f>
        <v>4248.499761664064</v>
      </c>
    </row>
    <row r="15" spans="1:30" ht="54.75" customHeight="1" x14ac:dyDescent="0.2">
      <c r="A15" s="76"/>
      <c r="B15" s="77"/>
      <c r="C15" s="79"/>
      <c r="D15" s="20" t="s">
        <v>51</v>
      </c>
      <c r="E15" s="21" t="s">
        <v>31</v>
      </c>
      <c r="F15" s="22" t="s">
        <v>32</v>
      </c>
      <c r="G15" s="63">
        <v>143.66</v>
      </c>
      <c r="H15" s="23">
        <v>1.65</v>
      </c>
      <c r="I15" s="23">
        <f>SUM(J15:S15)*G15*H15</f>
        <v>237.03899999999999</v>
      </c>
      <c r="J15" s="24">
        <v>1</v>
      </c>
      <c r="K15" s="24"/>
      <c r="L15" s="24"/>
      <c r="M15" s="24"/>
      <c r="N15" s="24"/>
      <c r="O15" s="24"/>
      <c r="P15" s="24"/>
      <c r="Q15" s="24"/>
      <c r="R15" s="24"/>
      <c r="S15" s="24"/>
      <c r="T15" s="47">
        <f>I15</f>
        <v>237.03899999999999</v>
      </c>
      <c r="U15" s="47">
        <f t="shared" si="3"/>
        <v>289.18757999999997</v>
      </c>
      <c r="V15" s="25">
        <v>1.0813999999999999</v>
      </c>
      <c r="W15" s="25">
        <v>1.0740000000000001</v>
      </c>
      <c r="X15" s="25">
        <v>1.0549999999999999</v>
      </c>
      <c r="Y15" s="39">
        <v>1.0409999999999999</v>
      </c>
      <c r="Z15" s="25">
        <v>1.0409999999999999</v>
      </c>
      <c r="AA15" s="25">
        <v>1.0409999999999999</v>
      </c>
      <c r="AB15" s="26">
        <f t="shared" si="4"/>
        <v>327.6537185054213</v>
      </c>
      <c r="AC15" s="27">
        <f t="shared" ref="AC15:AC37" si="5">AB15*1.22</f>
        <v>399.73753657661399</v>
      </c>
    </row>
    <row r="16" spans="1:30" ht="16.5" customHeight="1" x14ac:dyDescent="0.2">
      <c r="A16" s="77"/>
      <c r="B16" s="28">
        <v>2029</v>
      </c>
      <c r="C16" s="48"/>
      <c r="D16" s="20"/>
      <c r="E16" s="21"/>
      <c r="F16" s="22"/>
      <c r="G16" s="23"/>
      <c r="H16" s="23"/>
      <c r="I16" s="23">
        <f t="shared" ref="I16" si="6">SUM(J16:S16)*G16*H16</f>
        <v>0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7">
        <f>SUM(T14:T15)</f>
        <v>2756.3423999999995</v>
      </c>
      <c r="U16" s="27">
        <f>T16*1.22</f>
        <v>3362.7377279999992</v>
      </c>
      <c r="V16" s="25">
        <v>1.0813999999999999</v>
      </c>
      <c r="W16" s="25">
        <v>1.0740000000000001</v>
      </c>
      <c r="X16" s="25">
        <v>1.0549999999999999</v>
      </c>
      <c r="Y16" s="39">
        <v>1.0409999999999999</v>
      </c>
      <c r="Z16" s="25">
        <v>1.0409999999999999</v>
      </c>
      <c r="AA16" s="25">
        <v>1.0409999999999999</v>
      </c>
      <c r="AB16" s="29">
        <f>SUM(AB14:AB15)</f>
        <v>3810.0305723284246</v>
      </c>
      <c r="AC16" s="27">
        <f t="shared" si="5"/>
        <v>4648.2372982406778</v>
      </c>
    </row>
    <row r="17" spans="1:30" ht="54.75" customHeight="1" x14ac:dyDescent="0.2">
      <c r="A17" s="46">
        <v>3</v>
      </c>
      <c r="B17" s="75">
        <v>2029</v>
      </c>
      <c r="C17" s="78" t="s">
        <v>60</v>
      </c>
      <c r="D17" s="20" t="s">
        <v>28</v>
      </c>
      <c r="E17" s="21" t="s">
        <v>29</v>
      </c>
      <c r="F17" s="22" t="s">
        <v>30</v>
      </c>
      <c r="G17" s="63">
        <v>3571.53</v>
      </c>
      <c r="H17" s="63">
        <v>1.41</v>
      </c>
      <c r="I17" s="23">
        <f>SUM(J17:S17)*G17*H17</f>
        <v>5035.8572999999997</v>
      </c>
      <c r="J17" s="24">
        <v>1</v>
      </c>
      <c r="K17" s="24"/>
      <c r="L17" s="24"/>
      <c r="M17" s="24"/>
      <c r="N17" s="24"/>
      <c r="O17" s="24"/>
      <c r="P17" s="24"/>
      <c r="Q17" s="24"/>
      <c r="R17" s="24"/>
      <c r="S17" s="24"/>
      <c r="T17" s="47">
        <f>I17</f>
        <v>5035.8572999999997</v>
      </c>
      <c r="U17" s="47">
        <f t="shared" ref="U17:U18" si="7">T17*1.22</f>
        <v>6143.7459059999992</v>
      </c>
      <c r="V17" s="25">
        <v>1.0813999999999999</v>
      </c>
      <c r="W17" s="25">
        <v>1.0740000000000001</v>
      </c>
      <c r="X17" s="25">
        <v>1.0549999999999999</v>
      </c>
      <c r="Y17" s="39">
        <v>1.0409999999999999</v>
      </c>
      <c r="Z17" s="25">
        <v>1.0409999999999999</v>
      </c>
      <c r="AA17" s="25">
        <v>1.0409999999999999</v>
      </c>
      <c r="AB17" s="26">
        <f t="shared" ref="AB17:AB18" si="8">T17*V17*W17*X17*Y17*Z17*AA17</f>
        <v>6960.9531351704618</v>
      </c>
      <c r="AC17" s="27">
        <f t="shared" si="5"/>
        <v>8492.3628249079629</v>
      </c>
    </row>
    <row r="18" spans="1:30" ht="54.75" customHeight="1" x14ac:dyDescent="0.2">
      <c r="A18" s="41"/>
      <c r="B18" s="77"/>
      <c r="C18" s="79"/>
      <c r="D18" s="20" t="s">
        <v>51</v>
      </c>
      <c r="E18" s="21" t="s">
        <v>31</v>
      </c>
      <c r="F18" s="22" t="s">
        <v>32</v>
      </c>
      <c r="G18" s="63">
        <v>143.66</v>
      </c>
      <c r="H18" s="23">
        <v>1.65</v>
      </c>
      <c r="I18" s="23">
        <f>SUM(J18:S18)*G18*H18</f>
        <v>237.03899999999999</v>
      </c>
      <c r="J18" s="24">
        <v>1</v>
      </c>
      <c r="K18" s="24"/>
      <c r="L18" s="24"/>
      <c r="M18" s="24"/>
      <c r="N18" s="24"/>
      <c r="O18" s="24"/>
      <c r="P18" s="24"/>
      <c r="Q18" s="24"/>
      <c r="R18" s="24"/>
      <c r="S18" s="24"/>
      <c r="T18" s="47">
        <f>I18</f>
        <v>237.03899999999999</v>
      </c>
      <c r="U18" s="47">
        <f t="shared" si="7"/>
        <v>289.18757999999997</v>
      </c>
      <c r="V18" s="25">
        <v>1.0813999999999999</v>
      </c>
      <c r="W18" s="25">
        <v>1.0740000000000001</v>
      </c>
      <c r="X18" s="25">
        <v>1.0549999999999999</v>
      </c>
      <c r="Y18" s="39">
        <v>1.0409999999999999</v>
      </c>
      <c r="Z18" s="25">
        <v>1.0409999999999999</v>
      </c>
      <c r="AA18" s="25">
        <v>1.0409999999999999</v>
      </c>
      <c r="AB18" s="26">
        <f t="shared" si="8"/>
        <v>327.6537185054213</v>
      </c>
      <c r="AC18" s="27">
        <f t="shared" si="5"/>
        <v>399.73753657661399</v>
      </c>
    </row>
    <row r="19" spans="1:30" ht="27.75" customHeight="1" x14ac:dyDescent="0.2">
      <c r="A19" s="40"/>
      <c r="B19" s="56">
        <v>2029</v>
      </c>
      <c r="C19" s="48"/>
      <c r="D19" s="20"/>
      <c r="E19" s="21"/>
      <c r="F19" s="22"/>
      <c r="G19" s="23"/>
      <c r="H19" s="23"/>
      <c r="I19" s="23">
        <f t="shared" ref="I19" si="9">SUM(J19:S19)*G19*H19</f>
        <v>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7">
        <f>SUM(T17:T18)</f>
        <v>5272.8962999999994</v>
      </c>
      <c r="U19" s="27">
        <f>T19*1.22</f>
        <v>6432.933485999999</v>
      </c>
      <c r="V19" s="25">
        <v>1.0813999999999999</v>
      </c>
      <c r="W19" s="25">
        <v>1.0740000000000001</v>
      </c>
      <c r="X19" s="25">
        <v>1.0549999999999999</v>
      </c>
      <c r="Y19" s="39">
        <v>1.0409999999999999</v>
      </c>
      <c r="Z19" s="25">
        <v>1.0409999999999999</v>
      </c>
      <c r="AA19" s="25">
        <v>1.0409999999999999</v>
      </c>
      <c r="AB19" s="29">
        <f>SUM(AB17:AB18)</f>
        <v>7288.606853675883</v>
      </c>
      <c r="AC19" s="27">
        <f t="shared" si="5"/>
        <v>8892.1003614845777</v>
      </c>
    </row>
    <row r="20" spans="1:30" ht="66" customHeight="1" x14ac:dyDescent="0.2">
      <c r="A20" s="92">
        <v>4</v>
      </c>
      <c r="B20" s="56">
        <v>2029</v>
      </c>
      <c r="C20" s="82" t="s">
        <v>61</v>
      </c>
      <c r="D20" s="84" t="s">
        <v>53</v>
      </c>
      <c r="E20" s="21" t="s">
        <v>36</v>
      </c>
      <c r="F20" s="22" t="s">
        <v>37</v>
      </c>
      <c r="G20" s="23">
        <v>963.68</v>
      </c>
      <c r="H20" s="65">
        <v>2.66</v>
      </c>
      <c r="I20" s="23">
        <f t="shared" ref="I20:I24" si="10">SUM(J20:S20)*G20*H20</f>
        <v>2845.3615680000003</v>
      </c>
      <c r="J20" s="24"/>
      <c r="K20" s="24"/>
      <c r="L20" s="24"/>
      <c r="M20" s="24"/>
      <c r="N20" s="24">
        <v>1.1100000000000001</v>
      </c>
      <c r="O20" s="24"/>
      <c r="P20" s="32"/>
      <c r="Q20" s="32"/>
      <c r="R20" s="32"/>
      <c r="S20" s="24"/>
      <c r="T20" s="47">
        <f t="shared" ref="T20:T27" si="11">I20</f>
        <v>2845.3615680000003</v>
      </c>
      <c r="U20" s="47">
        <f t="shared" si="3"/>
        <v>3471.3411129600004</v>
      </c>
      <c r="V20" s="25">
        <v>1.0813999999999999</v>
      </c>
      <c r="W20" s="25">
        <v>1.0740000000000001</v>
      </c>
      <c r="X20" s="25">
        <v>1.0549999999999999</v>
      </c>
      <c r="Y20" s="39">
        <v>1.0409999999999999</v>
      </c>
      <c r="Z20" s="25">
        <v>1.0409999999999999</v>
      </c>
      <c r="AA20" s="25">
        <v>1.0409999999999999</v>
      </c>
      <c r="AB20" s="26">
        <f t="shared" ref="AB20:AB27" si="12">T20*V20*W20*X20*Y20*Z20*AA20</f>
        <v>3933.0797811651937</v>
      </c>
      <c r="AC20" s="27">
        <f t="shared" si="5"/>
        <v>4798.3573330215359</v>
      </c>
    </row>
    <row r="21" spans="1:30" ht="35.25" customHeight="1" x14ac:dyDescent="0.2">
      <c r="A21" s="93"/>
      <c r="B21" s="56">
        <v>2029</v>
      </c>
      <c r="C21" s="83"/>
      <c r="D21" s="85"/>
      <c r="E21" s="21" t="s">
        <v>38</v>
      </c>
      <c r="F21" s="7" t="s">
        <v>39</v>
      </c>
      <c r="G21" s="63">
        <v>300.27</v>
      </c>
      <c r="H21" s="23">
        <v>1.65</v>
      </c>
      <c r="I21" s="23">
        <f t="shared" si="10"/>
        <v>564.80786999999987</v>
      </c>
      <c r="J21" s="24"/>
      <c r="K21" s="24"/>
      <c r="L21" s="24"/>
      <c r="M21" s="24"/>
      <c r="N21" s="24">
        <v>1.1399999999999999</v>
      </c>
      <c r="O21" s="24"/>
      <c r="P21" s="32"/>
      <c r="Q21" s="32"/>
      <c r="R21" s="32"/>
      <c r="S21" s="24"/>
      <c r="T21" s="47">
        <f t="shared" si="11"/>
        <v>564.80786999999987</v>
      </c>
      <c r="U21" s="47">
        <f t="shared" si="3"/>
        <v>689.06560139999988</v>
      </c>
      <c r="V21" s="25">
        <v>1.0813999999999999</v>
      </c>
      <c r="W21" s="25">
        <v>1.0740000000000001</v>
      </c>
      <c r="X21" s="25">
        <v>1.0549999999999999</v>
      </c>
      <c r="Y21" s="39">
        <v>1.0409999999999999</v>
      </c>
      <c r="Z21" s="25">
        <v>1.0409999999999999</v>
      </c>
      <c r="AA21" s="25">
        <v>1.0409999999999999</v>
      </c>
      <c r="AB21" s="26">
        <f t="shared" si="12"/>
        <v>780.72131103584866</v>
      </c>
      <c r="AC21" s="27">
        <f t="shared" si="5"/>
        <v>952.47999946373534</v>
      </c>
    </row>
    <row r="22" spans="1:30" ht="35.25" customHeight="1" x14ac:dyDescent="0.2">
      <c r="A22" s="93"/>
      <c r="B22" s="56">
        <v>2029</v>
      </c>
      <c r="C22" s="83"/>
      <c r="D22" s="85"/>
      <c r="E22" s="21" t="s">
        <v>38</v>
      </c>
      <c r="F22" s="7" t="s">
        <v>39</v>
      </c>
      <c r="G22" s="63">
        <v>300.27</v>
      </c>
      <c r="H22" s="23">
        <v>1.65</v>
      </c>
      <c r="I22" s="23">
        <f t="shared" si="10"/>
        <v>396.35640000000001</v>
      </c>
      <c r="J22" s="24"/>
      <c r="K22" s="24"/>
      <c r="L22" s="24"/>
      <c r="M22" s="24"/>
      <c r="N22" s="24">
        <v>0.8</v>
      </c>
      <c r="O22" s="24"/>
      <c r="P22" s="32"/>
      <c r="Q22" s="32"/>
      <c r="R22" s="32"/>
      <c r="S22" s="24"/>
      <c r="T22" s="47">
        <f t="shared" si="11"/>
        <v>396.35640000000001</v>
      </c>
      <c r="U22" s="47">
        <f t="shared" si="3"/>
        <v>483.55480799999998</v>
      </c>
      <c r="V22" s="25">
        <v>1.0813999999999999</v>
      </c>
      <c r="W22" s="25">
        <v>1.0740000000000001</v>
      </c>
      <c r="X22" s="25">
        <v>1.0549999999999999</v>
      </c>
      <c r="Y22" s="39">
        <v>1.0409999999999999</v>
      </c>
      <c r="Z22" s="25">
        <v>1.0409999999999999</v>
      </c>
      <c r="AA22" s="25">
        <v>1.0409999999999999</v>
      </c>
      <c r="AB22" s="26">
        <f t="shared" si="12"/>
        <v>547.87460423568348</v>
      </c>
      <c r="AC22" s="27">
        <f t="shared" si="5"/>
        <v>668.40701716753381</v>
      </c>
    </row>
    <row r="23" spans="1:30" ht="30.75" customHeight="1" x14ac:dyDescent="0.2">
      <c r="A23" s="93"/>
      <c r="B23" s="56">
        <v>2029</v>
      </c>
      <c r="C23" s="83"/>
      <c r="D23" s="85"/>
      <c r="E23" s="21" t="s">
        <v>34</v>
      </c>
      <c r="F23" s="22" t="s">
        <v>40</v>
      </c>
      <c r="G23" s="23">
        <v>949.02</v>
      </c>
      <c r="H23" s="23">
        <v>1.49</v>
      </c>
      <c r="I23" s="23">
        <f t="shared" si="10"/>
        <v>1569.5841780000001</v>
      </c>
      <c r="J23" s="24"/>
      <c r="K23" s="24"/>
      <c r="L23" s="24"/>
      <c r="M23" s="24"/>
      <c r="N23" s="24">
        <v>1.1100000000000001</v>
      </c>
      <c r="O23" s="24"/>
      <c r="P23" s="32"/>
      <c r="Q23" s="32"/>
      <c r="R23" s="32"/>
      <c r="S23" s="24"/>
      <c r="T23" s="47">
        <f t="shared" si="11"/>
        <v>1569.5841780000001</v>
      </c>
      <c r="U23" s="47">
        <f t="shared" si="3"/>
        <v>1914.8926971600001</v>
      </c>
      <c r="V23" s="25">
        <v>1.0813999999999999</v>
      </c>
      <c r="W23" s="25">
        <v>1.0740000000000001</v>
      </c>
      <c r="X23" s="25">
        <v>1.0549999999999999</v>
      </c>
      <c r="Y23" s="39">
        <v>1.0409999999999999</v>
      </c>
      <c r="Z23" s="25">
        <v>1.0409999999999999</v>
      </c>
      <c r="AA23" s="25">
        <v>1.0409999999999999</v>
      </c>
      <c r="AB23" s="26">
        <f t="shared" si="12"/>
        <v>2169.6011729250258</v>
      </c>
      <c r="AC23" s="27">
        <f t="shared" si="5"/>
        <v>2646.9134309685314</v>
      </c>
    </row>
    <row r="24" spans="1:30" ht="37.5" customHeight="1" x14ac:dyDescent="0.2">
      <c r="A24" s="93"/>
      <c r="B24" s="56">
        <v>2029</v>
      </c>
      <c r="C24" s="83"/>
      <c r="D24" s="85"/>
      <c r="E24" s="31" t="s">
        <v>35</v>
      </c>
      <c r="F24" s="22" t="s">
        <v>41</v>
      </c>
      <c r="G24" s="23">
        <v>405.81</v>
      </c>
      <c r="H24" s="23">
        <v>1.49</v>
      </c>
      <c r="I24" s="23">
        <f t="shared" si="10"/>
        <v>483.72552000000002</v>
      </c>
      <c r="J24" s="24"/>
      <c r="K24" s="24"/>
      <c r="L24" s="24"/>
      <c r="M24" s="24"/>
      <c r="N24" s="24">
        <v>0.8</v>
      </c>
      <c r="O24" s="24"/>
      <c r="P24" s="32"/>
      <c r="Q24" s="32"/>
      <c r="R24" s="32"/>
      <c r="S24" s="24"/>
      <c r="T24" s="47">
        <f t="shared" si="11"/>
        <v>483.72552000000002</v>
      </c>
      <c r="U24" s="47">
        <f t="shared" si="3"/>
        <v>590.14513439999996</v>
      </c>
      <c r="V24" s="25">
        <v>1.0813999999999999</v>
      </c>
      <c r="W24" s="25">
        <v>1.0740000000000001</v>
      </c>
      <c r="X24" s="25">
        <v>1.0549999999999999</v>
      </c>
      <c r="Y24" s="39">
        <v>1.0409999999999999</v>
      </c>
      <c r="Z24" s="25">
        <v>1.0409999999999999</v>
      </c>
      <c r="AA24" s="25">
        <v>1.0409999999999999</v>
      </c>
      <c r="AB24" s="26">
        <f t="shared" si="12"/>
        <v>668.64298855449329</v>
      </c>
      <c r="AC24" s="27">
        <f t="shared" si="5"/>
        <v>815.7444460364818</v>
      </c>
    </row>
    <row r="25" spans="1:30" ht="37.5" customHeight="1" x14ac:dyDescent="0.2">
      <c r="A25" s="93"/>
      <c r="B25" s="56">
        <v>2029</v>
      </c>
      <c r="C25" s="83"/>
      <c r="D25" s="85"/>
      <c r="E25" s="21" t="s">
        <v>35</v>
      </c>
      <c r="F25" s="22" t="s">
        <v>101</v>
      </c>
      <c r="G25" s="23">
        <v>757.06</v>
      </c>
      <c r="H25" s="23">
        <v>1.49</v>
      </c>
      <c r="I25" s="23">
        <f t="shared" ref="I25" si="13">SUM(J25:S25)*G25*H25</f>
        <v>744.49280399999998</v>
      </c>
      <c r="J25" s="24"/>
      <c r="K25" s="24"/>
      <c r="L25" s="24"/>
      <c r="M25" s="24"/>
      <c r="N25" s="24">
        <v>0.66</v>
      </c>
      <c r="O25" s="24"/>
      <c r="P25" s="32"/>
      <c r="Q25" s="32"/>
      <c r="R25" s="32"/>
      <c r="S25" s="24"/>
      <c r="T25" s="47">
        <f t="shared" ref="T25" si="14">I25</f>
        <v>744.49280399999998</v>
      </c>
      <c r="U25" s="47">
        <f t="shared" ref="U25" si="15">T25*1.22</f>
        <v>908.28122087999998</v>
      </c>
      <c r="V25" s="25">
        <v>1.0813999999999999</v>
      </c>
      <c r="W25" s="25">
        <v>1.0740000000000001</v>
      </c>
      <c r="X25" s="25">
        <v>1.0549999999999999</v>
      </c>
      <c r="Y25" s="39">
        <v>1.0409999999999999</v>
      </c>
      <c r="Z25" s="25">
        <v>1.0409999999999999</v>
      </c>
      <c r="AA25" s="25">
        <v>1.0409999999999999</v>
      </c>
      <c r="AB25" s="26">
        <f t="shared" si="12"/>
        <v>1029.0957843693561</v>
      </c>
      <c r="AC25" s="27">
        <f t="shared" ref="AC25" si="16">AB25*1.22</f>
        <v>1255.4968569306145</v>
      </c>
    </row>
    <row r="26" spans="1:30" ht="37.5" customHeight="1" x14ac:dyDescent="0.2">
      <c r="A26" s="93"/>
      <c r="B26" s="56">
        <v>2029</v>
      </c>
      <c r="C26" s="83"/>
      <c r="D26" s="85"/>
      <c r="E26" s="21" t="s">
        <v>35</v>
      </c>
      <c r="F26" s="22" t="s">
        <v>100</v>
      </c>
      <c r="G26" s="23">
        <v>559.37</v>
      </c>
      <c r="H26" s="23">
        <v>1.49</v>
      </c>
      <c r="I26" s="23">
        <f t="shared" ref="I26" si="17">SUM(J26:S26)*G26*H26</f>
        <v>125.01919500000001</v>
      </c>
      <c r="J26" s="24"/>
      <c r="K26" s="24"/>
      <c r="L26" s="24"/>
      <c r="M26" s="24"/>
      <c r="N26" s="24">
        <v>0.15</v>
      </c>
      <c r="O26" s="24"/>
      <c r="P26" s="32"/>
      <c r="Q26" s="32"/>
      <c r="R26" s="32"/>
      <c r="S26" s="24"/>
      <c r="T26" s="47">
        <f t="shared" si="11"/>
        <v>125.01919500000001</v>
      </c>
      <c r="U26" s="47">
        <f t="shared" si="3"/>
        <v>152.5234179</v>
      </c>
      <c r="V26" s="25">
        <v>1.0813999999999999</v>
      </c>
      <c r="W26" s="25">
        <v>1.0740000000000001</v>
      </c>
      <c r="X26" s="25">
        <v>1.0549999999999999</v>
      </c>
      <c r="Y26" s="39">
        <v>1.0409999999999999</v>
      </c>
      <c r="Z26" s="25">
        <v>1.0409999999999999</v>
      </c>
      <c r="AA26" s="25">
        <v>1.0409999999999999</v>
      </c>
      <c r="AB26" s="26">
        <f t="shared" si="12"/>
        <v>172.81124256474413</v>
      </c>
      <c r="AC26" s="27">
        <f t="shared" si="5"/>
        <v>210.82971592898784</v>
      </c>
    </row>
    <row r="27" spans="1:30" ht="37.5" customHeight="1" x14ac:dyDescent="0.2">
      <c r="A27" s="93"/>
      <c r="B27" s="56">
        <v>2029</v>
      </c>
      <c r="C27" s="83"/>
      <c r="D27" s="85"/>
      <c r="E27" s="21" t="s">
        <v>35</v>
      </c>
      <c r="F27" s="22" t="s">
        <v>102</v>
      </c>
      <c r="G27" s="23">
        <v>647.77</v>
      </c>
      <c r="H27" s="23">
        <v>1.49</v>
      </c>
      <c r="I27" s="23">
        <f t="shared" ref="I27" si="18">SUM(J27:S27)*G27*H27</f>
        <v>289.55318999999997</v>
      </c>
      <c r="J27" s="24"/>
      <c r="K27" s="24"/>
      <c r="L27" s="24"/>
      <c r="M27" s="24"/>
      <c r="N27" s="24">
        <v>0.3</v>
      </c>
      <c r="O27" s="24"/>
      <c r="P27" s="32"/>
      <c r="Q27" s="32"/>
      <c r="R27" s="32"/>
      <c r="S27" s="24"/>
      <c r="T27" s="47">
        <f t="shared" si="11"/>
        <v>289.55318999999997</v>
      </c>
      <c r="U27" s="47">
        <f t="shared" si="3"/>
        <v>353.25489179999994</v>
      </c>
      <c r="V27" s="25">
        <v>1.0813999999999999</v>
      </c>
      <c r="W27" s="25">
        <v>1.0740000000000001</v>
      </c>
      <c r="X27" s="25">
        <v>1.0549999999999999</v>
      </c>
      <c r="Y27" s="39">
        <v>1.0409999999999999</v>
      </c>
      <c r="Z27" s="25">
        <v>1.0409999999999999</v>
      </c>
      <c r="AA27" s="25">
        <v>1.0409999999999999</v>
      </c>
      <c r="AB27" s="26">
        <f t="shared" si="12"/>
        <v>400.24291111845207</v>
      </c>
      <c r="AC27" s="27">
        <f t="shared" si="5"/>
        <v>488.2963515645115</v>
      </c>
    </row>
    <row r="28" spans="1:30" ht="19.5" customHeight="1" x14ac:dyDescent="0.25">
      <c r="A28" s="33"/>
      <c r="B28" s="56">
        <v>2029</v>
      </c>
      <c r="C28" s="50"/>
      <c r="D28" s="35"/>
      <c r="E28" s="36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8">
        <f>SUM(T20:T27)</f>
        <v>7018.9007249999995</v>
      </c>
      <c r="U28" s="27">
        <f t="shared" si="3"/>
        <v>8563.0588844999984</v>
      </c>
      <c r="V28" s="25">
        <v>1.0813999999999999</v>
      </c>
      <c r="W28" s="25">
        <v>1.0740000000000001</v>
      </c>
      <c r="X28" s="25">
        <v>1.0549999999999999</v>
      </c>
      <c r="Y28" s="39">
        <v>1.0409999999999999</v>
      </c>
      <c r="Z28" s="25">
        <v>1.0409999999999999</v>
      </c>
      <c r="AA28" s="25">
        <v>1.0409999999999999</v>
      </c>
      <c r="AB28" s="38">
        <f>SUM(AB20:AB27)</f>
        <v>9702.0697959687986</v>
      </c>
      <c r="AC28" s="27">
        <f t="shared" si="5"/>
        <v>11836.525151081934</v>
      </c>
      <c r="AD28">
        <v>10640</v>
      </c>
    </row>
    <row r="29" spans="1:30" ht="66" customHeight="1" x14ac:dyDescent="0.2">
      <c r="A29" s="92">
        <v>5</v>
      </c>
      <c r="B29" s="56">
        <v>2029</v>
      </c>
      <c r="C29" s="82" t="s">
        <v>62</v>
      </c>
      <c r="D29" s="84" t="s">
        <v>53</v>
      </c>
      <c r="E29" s="21" t="s">
        <v>36</v>
      </c>
      <c r="F29" s="22" t="s">
        <v>37</v>
      </c>
      <c r="G29" s="23">
        <v>963.68</v>
      </c>
      <c r="H29" s="65">
        <v>2.66</v>
      </c>
      <c r="I29" s="23">
        <f t="shared" ref="I29:I33" si="19">SUM(J29:S29)*G29*H29</f>
        <v>2060.9645952000001</v>
      </c>
      <c r="J29" s="24"/>
      <c r="K29" s="24"/>
      <c r="L29" s="24"/>
      <c r="M29" s="24"/>
      <c r="N29" s="24">
        <v>0.80400000000000005</v>
      </c>
      <c r="O29" s="24"/>
      <c r="P29" s="32"/>
      <c r="Q29" s="32"/>
      <c r="R29" s="32"/>
      <c r="S29" s="24"/>
      <c r="T29" s="47">
        <f t="shared" ref="T29:T36" si="20">I29</f>
        <v>2060.9645952000001</v>
      </c>
      <c r="U29" s="47">
        <f t="shared" si="3"/>
        <v>2514.3768061440001</v>
      </c>
      <c r="V29" s="25">
        <v>1.0813999999999999</v>
      </c>
      <c r="W29" s="25">
        <v>1.0740000000000001</v>
      </c>
      <c r="X29" s="25">
        <v>1.0549999999999999</v>
      </c>
      <c r="Y29" s="39">
        <v>1.0409999999999999</v>
      </c>
      <c r="Z29" s="25">
        <v>1.0409999999999999</v>
      </c>
      <c r="AA29" s="25">
        <v>1.0409999999999999</v>
      </c>
      <c r="AB29" s="26">
        <f t="shared" ref="AB29:AB36" si="21">T29*V29*W29*X29*Y29*Z29*AA29</f>
        <v>2848.8253550061409</v>
      </c>
      <c r="AC29" s="27">
        <f t="shared" si="5"/>
        <v>3475.5669331074919</v>
      </c>
    </row>
    <row r="30" spans="1:30" ht="35.25" customHeight="1" x14ac:dyDescent="0.2">
      <c r="A30" s="93"/>
      <c r="B30" s="56">
        <v>2029</v>
      </c>
      <c r="C30" s="83"/>
      <c r="D30" s="85"/>
      <c r="E30" s="21" t="s">
        <v>38</v>
      </c>
      <c r="F30" s="7" t="s">
        <v>39</v>
      </c>
      <c r="G30" s="63">
        <v>300.27</v>
      </c>
      <c r="H30" s="23">
        <v>1.65</v>
      </c>
      <c r="I30" s="23">
        <f t="shared" si="19"/>
        <v>356.72075999999993</v>
      </c>
      <c r="J30" s="24"/>
      <c r="K30" s="24"/>
      <c r="L30" s="24"/>
      <c r="M30" s="24"/>
      <c r="N30" s="24">
        <v>0.72</v>
      </c>
      <c r="O30" s="24"/>
      <c r="P30" s="32"/>
      <c r="Q30" s="32"/>
      <c r="R30" s="32"/>
      <c r="S30" s="24"/>
      <c r="T30" s="47">
        <f t="shared" si="20"/>
        <v>356.72075999999993</v>
      </c>
      <c r="U30" s="47">
        <f t="shared" si="3"/>
        <v>435.19932719999991</v>
      </c>
      <c r="V30" s="25">
        <v>1.0813999999999999</v>
      </c>
      <c r="W30" s="25">
        <v>1.0740000000000001</v>
      </c>
      <c r="X30" s="25">
        <v>1.0549999999999999</v>
      </c>
      <c r="Y30" s="39">
        <v>1.0409999999999999</v>
      </c>
      <c r="Z30" s="25">
        <v>1.0409999999999999</v>
      </c>
      <c r="AA30" s="25">
        <v>1.0409999999999999</v>
      </c>
      <c r="AB30" s="26">
        <f t="shared" si="21"/>
        <v>493.08714381211513</v>
      </c>
      <c r="AC30" s="27">
        <f t="shared" si="5"/>
        <v>601.56631545078039</v>
      </c>
    </row>
    <row r="31" spans="1:30" ht="35.25" customHeight="1" x14ac:dyDescent="0.2">
      <c r="A31" s="93"/>
      <c r="B31" s="56">
        <v>2029</v>
      </c>
      <c r="C31" s="83"/>
      <c r="D31" s="85"/>
      <c r="E31" s="21" t="s">
        <v>38</v>
      </c>
      <c r="F31" s="7" t="s">
        <v>39</v>
      </c>
      <c r="G31" s="63">
        <v>300.27</v>
      </c>
      <c r="H31" s="23">
        <v>1.65</v>
      </c>
      <c r="I31" s="23">
        <f t="shared" si="19"/>
        <v>396.35640000000001</v>
      </c>
      <c r="J31" s="24"/>
      <c r="K31" s="24"/>
      <c r="L31" s="24"/>
      <c r="M31" s="24"/>
      <c r="N31" s="24">
        <v>0.8</v>
      </c>
      <c r="O31" s="24"/>
      <c r="P31" s="32"/>
      <c r="Q31" s="32"/>
      <c r="R31" s="32"/>
      <c r="S31" s="24"/>
      <c r="T31" s="47">
        <f t="shared" si="20"/>
        <v>396.35640000000001</v>
      </c>
      <c r="U31" s="47">
        <f t="shared" si="3"/>
        <v>483.55480799999998</v>
      </c>
      <c r="V31" s="25">
        <v>1.0813999999999999</v>
      </c>
      <c r="W31" s="25">
        <v>1.0740000000000001</v>
      </c>
      <c r="X31" s="25">
        <v>1.0549999999999999</v>
      </c>
      <c r="Y31" s="39">
        <v>1.0409999999999999</v>
      </c>
      <c r="Z31" s="25">
        <v>1.0409999999999999</v>
      </c>
      <c r="AA31" s="25">
        <v>1.0409999999999999</v>
      </c>
      <c r="AB31" s="26">
        <f t="shared" si="21"/>
        <v>547.87460423568348</v>
      </c>
      <c r="AC31" s="27">
        <f t="shared" si="5"/>
        <v>668.40701716753381</v>
      </c>
    </row>
    <row r="32" spans="1:30" ht="30.75" customHeight="1" x14ac:dyDescent="0.2">
      <c r="A32" s="93"/>
      <c r="B32" s="56">
        <v>2029</v>
      </c>
      <c r="C32" s="83"/>
      <c r="D32" s="85"/>
      <c r="E32" s="21" t="s">
        <v>34</v>
      </c>
      <c r="F32" s="22" t="s">
        <v>40</v>
      </c>
      <c r="G32" s="23">
        <v>949.02</v>
      </c>
      <c r="H32" s="23">
        <v>1.49</v>
      </c>
      <c r="I32" s="23">
        <f t="shared" si="19"/>
        <v>1136.8879992000002</v>
      </c>
      <c r="J32" s="24"/>
      <c r="K32" s="24"/>
      <c r="L32" s="24"/>
      <c r="M32" s="24"/>
      <c r="N32" s="24">
        <v>0.80400000000000005</v>
      </c>
      <c r="O32" s="24"/>
      <c r="P32" s="32"/>
      <c r="Q32" s="32"/>
      <c r="R32" s="32"/>
      <c r="S32" s="24"/>
      <c r="T32" s="47">
        <f t="shared" si="20"/>
        <v>1136.8879992000002</v>
      </c>
      <c r="U32" s="47">
        <f t="shared" si="3"/>
        <v>1387.0033590240002</v>
      </c>
      <c r="V32" s="25">
        <v>1.0813999999999999</v>
      </c>
      <c r="W32" s="25">
        <v>1.0740000000000001</v>
      </c>
      <c r="X32" s="25">
        <v>1.0549999999999999</v>
      </c>
      <c r="Y32" s="39">
        <v>1.0409999999999999</v>
      </c>
      <c r="Z32" s="25">
        <v>1.0409999999999999</v>
      </c>
      <c r="AA32" s="25">
        <v>1.0409999999999999</v>
      </c>
      <c r="AB32" s="26">
        <f t="shared" si="21"/>
        <v>1571.4949036321809</v>
      </c>
      <c r="AC32" s="27">
        <f t="shared" si="5"/>
        <v>1917.2237824312606</v>
      </c>
    </row>
    <row r="33" spans="1:30" ht="37.5" customHeight="1" x14ac:dyDescent="0.2">
      <c r="A33" s="93"/>
      <c r="B33" s="56">
        <v>2029</v>
      </c>
      <c r="C33" s="83"/>
      <c r="D33" s="85"/>
      <c r="E33" s="31" t="s">
        <v>35</v>
      </c>
      <c r="F33" s="22" t="s">
        <v>41</v>
      </c>
      <c r="G33" s="23">
        <v>405.81</v>
      </c>
      <c r="H33" s="23">
        <v>1.49</v>
      </c>
      <c r="I33" s="23">
        <f t="shared" si="19"/>
        <v>483.72552000000002</v>
      </c>
      <c r="J33" s="24"/>
      <c r="K33" s="24"/>
      <c r="L33" s="24"/>
      <c r="M33" s="24"/>
      <c r="N33" s="24">
        <v>0.8</v>
      </c>
      <c r="O33" s="24"/>
      <c r="P33" s="32"/>
      <c r="Q33" s="32"/>
      <c r="R33" s="32"/>
      <c r="S33" s="24"/>
      <c r="T33" s="47">
        <f t="shared" si="20"/>
        <v>483.72552000000002</v>
      </c>
      <c r="U33" s="47">
        <f t="shared" ref="U33:U36" si="22">T33*1.22</f>
        <v>590.14513439999996</v>
      </c>
      <c r="V33" s="25">
        <v>1.0813999999999999</v>
      </c>
      <c r="W33" s="25">
        <v>1.0740000000000001</v>
      </c>
      <c r="X33" s="25">
        <v>1.0549999999999999</v>
      </c>
      <c r="Y33" s="39">
        <v>1.0409999999999999</v>
      </c>
      <c r="Z33" s="25">
        <v>1.0409999999999999</v>
      </c>
      <c r="AA33" s="25">
        <v>1.0409999999999999</v>
      </c>
      <c r="AB33" s="26">
        <f t="shared" si="21"/>
        <v>668.64298855449329</v>
      </c>
      <c r="AC33" s="27">
        <f t="shared" ref="AC33:AC36" si="23">AB33*1.22</f>
        <v>815.7444460364818</v>
      </c>
    </row>
    <row r="34" spans="1:30" ht="37.5" customHeight="1" x14ac:dyDescent="0.2">
      <c r="A34" s="93"/>
      <c r="B34" s="56">
        <v>2029</v>
      </c>
      <c r="C34" s="83"/>
      <c r="D34" s="85"/>
      <c r="E34" s="21" t="s">
        <v>35</v>
      </c>
      <c r="F34" s="22" t="s">
        <v>101</v>
      </c>
      <c r="G34" s="23">
        <v>757.06</v>
      </c>
      <c r="H34" s="23">
        <v>1.49</v>
      </c>
      <c r="I34" s="23">
        <f t="shared" ref="I34" si="24">SUM(J34:S34)*G34*H34</f>
        <v>467.00003159999994</v>
      </c>
      <c r="J34" s="24"/>
      <c r="K34" s="24"/>
      <c r="L34" s="24"/>
      <c r="M34" s="24"/>
      <c r="N34" s="24">
        <v>0.41399999999999998</v>
      </c>
      <c r="O34" s="24"/>
      <c r="P34" s="32"/>
      <c r="Q34" s="32"/>
      <c r="R34" s="32"/>
      <c r="S34" s="24"/>
      <c r="T34" s="47">
        <f t="shared" si="20"/>
        <v>467.00003159999994</v>
      </c>
      <c r="U34" s="47">
        <f t="shared" si="22"/>
        <v>569.74003855199987</v>
      </c>
      <c r="V34" s="25">
        <v>1.0813999999999999</v>
      </c>
      <c r="W34" s="25">
        <v>1.0740000000000001</v>
      </c>
      <c r="X34" s="25">
        <v>1.0549999999999999</v>
      </c>
      <c r="Y34" s="39">
        <v>1.0409999999999999</v>
      </c>
      <c r="Z34" s="25">
        <v>1.0409999999999999</v>
      </c>
      <c r="AA34" s="25">
        <v>1.0409999999999999</v>
      </c>
      <c r="AB34" s="26">
        <f t="shared" si="21"/>
        <v>645.52371928623245</v>
      </c>
      <c r="AC34" s="27">
        <f t="shared" si="23"/>
        <v>787.53893752920362</v>
      </c>
    </row>
    <row r="35" spans="1:30" ht="37.5" customHeight="1" x14ac:dyDescent="0.2">
      <c r="A35" s="93"/>
      <c r="B35" s="56">
        <v>2029</v>
      </c>
      <c r="C35" s="83"/>
      <c r="D35" s="85"/>
      <c r="E35" s="21" t="s">
        <v>35</v>
      </c>
      <c r="F35" s="22" t="s">
        <v>102</v>
      </c>
      <c r="G35" s="23">
        <v>647.77</v>
      </c>
      <c r="H35" s="23">
        <v>1.49</v>
      </c>
      <c r="I35" s="23">
        <f t="shared" ref="I35" si="25">SUM(J35:S35)*G35*H35</f>
        <v>231.64255199999999</v>
      </c>
      <c r="J35" s="24"/>
      <c r="K35" s="24"/>
      <c r="L35" s="24"/>
      <c r="M35" s="24"/>
      <c r="N35" s="24">
        <v>0.24</v>
      </c>
      <c r="O35" s="24"/>
      <c r="P35" s="32"/>
      <c r="Q35" s="32"/>
      <c r="R35" s="32"/>
      <c r="S35" s="24"/>
      <c r="T35" s="47">
        <f t="shared" si="20"/>
        <v>231.64255199999999</v>
      </c>
      <c r="U35" s="47">
        <f t="shared" si="22"/>
        <v>282.60391343999999</v>
      </c>
      <c r="V35" s="25">
        <v>1.0813999999999999</v>
      </c>
      <c r="W35" s="25">
        <v>1.0740000000000001</v>
      </c>
      <c r="X35" s="25">
        <v>1.0549999999999999</v>
      </c>
      <c r="Y35" s="39">
        <v>1.0409999999999999</v>
      </c>
      <c r="Z35" s="25">
        <v>1.0409999999999999</v>
      </c>
      <c r="AA35" s="25">
        <v>1.0409999999999999</v>
      </c>
      <c r="AB35" s="26">
        <f t="shared" si="21"/>
        <v>320.19432889476172</v>
      </c>
      <c r="AC35" s="27">
        <f t="shared" si="23"/>
        <v>390.63708125160929</v>
      </c>
    </row>
    <row r="36" spans="1:30" ht="37.5" customHeight="1" x14ac:dyDescent="0.2">
      <c r="A36" s="93"/>
      <c r="B36" s="56">
        <v>2029</v>
      </c>
      <c r="C36" s="83"/>
      <c r="D36" s="85"/>
      <c r="E36" s="21" t="s">
        <v>35</v>
      </c>
      <c r="F36" s="22" t="s">
        <v>100</v>
      </c>
      <c r="G36" s="23">
        <v>559.37</v>
      </c>
      <c r="H36" s="23">
        <v>1.49</v>
      </c>
      <c r="I36" s="23">
        <f t="shared" ref="I36" si="26">SUM(J36:S36)*G36*H36</f>
        <v>125.01919500000001</v>
      </c>
      <c r="J36" s="24"/>
      <c r="K36" s="24"/>
      <c r="L36" s="24"/>
      <c r="M36" s="24"/>
      <c r="N36" s="24">
        <v>0.15</v>
      </c>
      <c r="O36" s="24"/>
      <c r="P36" s="32"/>
      <c r="Q36" s="32"/>
      <c r="R36" s="32"/>
      <c r="S36" s="24"/>
      <c r="T36" s="47">
        <f t="shared" si="20"/>
        <v>125.01919500000001</v>
      </c>
      <c r="U36" s="47">
        <f t="shared" si="22"/>
        <v>152.5234179</v>
      </c>
      <c r="V36" s="25">
        <v>1.0813999999999999</v>
      </c>
      <c r="W36" s="25">
        <v>1.0740000000000001</v>
      </c>
      <c r="X36" s="25">
        <v>1.0549999999999999</v>
      </c>
      <c r="Y36" s="39">
        <v>1.0409999999999999</v>
      </c>
      <c r="Z36" s="25">
        <v>1.0409999999999999</v>
      </c>
      <c r="AA36" s="25">
        <v>1.0409999999999999</v>
      </c>
      <c r="AB36" s="26">
        <f t="shared" si="21"/>
        <v>172.81124256474413</v>
      </c>
      <c r="AC36" s="27">
        <f t="shared" si="23"/>
        <v>210.82971592898784</v>
      </c>
    </row>
    <row r="37" spans="1:30" ht="19.5" customHeight="1" x14ac:dyDescent="0.25">
      <c r="A37" s="33"/>
      <c r="B37" s="56">
        <v>2029</v>
      </c>
      <c r="C37" s="50"/>
      <c r="D37" s="35"/>
      <c r="E37" s="36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8">
        <f>SUM(T29:T36)</f>
        <v>5258.3170530000007</v>
      </c>
      <c r="U37" s="27">
        <f t="shared" si="3"/>
        <v>6415.1468046600003</v>
      </c>
      <c r="V37" s="25">
        <v>1.0813999999999999</v>
      </c>
      <c r="W37" s="25">
        <v>1.0740000000000001</v>
      </c>
      <c r="X37" s="25">
        <v>1.0549999999999999</v>
      </c>
      <c r="Y37" s="39">
        <v>1.0409999999999999</v>
      </c>
      <c r="Z37" s="25">
        <v>1.0409999999999999</v>
      </c>
      <c r="AA37" s="25">
        <v>1.0409999999999999</v>
      </c>
      <c r="AB37" s="38">
        <f>SUM(AB29:AB36)</f>
        <v>7268.4542859863514</v>
      </c>
      <c r="AC37" s="27">
        <f t="shared" si="5"/>
        <v>8867.5142289033483</v>
      </c>
      <c r="AD37">
        <v>10640</v>
      </c>
    </row>
    <row r="38" spans="1:30" ht="66" customHeight="1" x14ac:dyDescent="0.2">
      <c r="A38" s="92">
        <v>6</v>
      </c>
      <c r="B38" s="56">
        <v>2029</v>
      </c>
      <c r="C38" s="82" t="s">
        <v>63</v>
      </c>
      <c r="D38" s="84" t="s">
        <v>53</v>
      </c>
      <c r="E38" s="21" t="s">
        <v>36</v>
      </c>
      <c r="F38" s="22" t="s">
        <v>37</v>
      </c>
      <c r="G38" s="23">
        <v>963.68</v>
      </c>
      <c r="H38" s="65">
        <v>2.66</v>
      </c>
      <c r="I38" s="23">
        <f t="shared" ref="I38:I40" si="27">SUM(J38:S38)*G38*H38</f>
        <v>3545.1667104000003</v>
      </c>
      <c r="J38" s="24"/>
      <c r="K38" s="24"/>
      <c r="L38" s="24"/>
      <c r="M38" s="24"/>
      <c r="N38" s="24">
        <v>1.383</v>
      </c>
      <c r="O38" s="24"/>
      <c r="P38" s="32"/>
      <c r="Q38" s="32"/>
      <c r="R38" s="32"/>
      <c r="S38" s="24"/>
      <c r="T38" s="47">
        <f t="shared" ref="T38:T43" si="28">I38</f>
        <v>3545.1667104000003</v>
      </c>
      <c r="U38" s="47">
        <f t="shared" ref="U38:U44" si="29">T38*1.22</f>
        <v>4325.1033866880007</v>
      </c>
      <c r="V38" s="25">
        <v>1.0813999999999999</v>
      </c>
      <c r="W38" s="25">
        <v>1.0740000000000001</v>
      </c>
      <c r="X38" s="25">
        <v>1.0549999999999999</v>
      </c>
      <c r="Y38" s="39">
        <v>1.0409999999999999</v>
      </c>
      <c r="Z38" s="25">
        <v>1.0409999999999999</v>
      </c>
      <c r="AA38" s="25">
        <v>1.0409999999999999</v>
      </c>
      <c r="AB38" s="26">
        <f t="shared" ref="AB38:AB43" si="30">T38*V38*W38*X38*Y38*Z38*AA38</f>
        <v>4900.4048084247415</v>
      </c>
      <c r="AC38" s="27">
        <f t="shared" ref="AC38:AC44" si="31">AB38*1.22</f>
        <v>5978.4938662781842</v>
      </c>
    </row>
    <row r="39" spans="1:30" ht="35.25" customHeight="1" x14ac:dyDescent="0.2">
      <c r="A39" s="93"/>
      <c r="B39" s="56">
        <v>2029</v>
      </c>
      <c r="C39" s="83"/>
      <c r="D39" s="85"/>
      <c r="E39" s="21" t="s">
        <v>38</v>
      </c>
      <c r="F39" s="7" t="s">
        <v>39</v>
      </c>
      <c r="G39" s="63">
        <v>300.27</v>
      </c>
      <c r="H39" s="23">
        <v>1.65</v>
      </c>
      <c r="I39" s="23">
        <f t="shared" si="27"/>
        <v>579.67123499999991</v>
      </c>
      <c r="J39" s="24"/>
      <c r="K39" s="24"/>
      <c r="L39" s="24"/>
      <c r="M39" s="24"/>
      <c r="N39" s="24">
        <v>1.17</v>
      </c>
      <c r="O39" s="24"/>
      <c r="P39" s="32"/>
      <c r="Q39" s="32"/>
      <c r="R39" s="32"/>
      <c r="S39" s="24"/>
      <c r="T39" s="47">
        <f t="shared" si="28"/>
        <v>579.67123499999991</v>
      </c>
      <c r="U39" s="47">
        <f t="shared" si="29"/>
        <v>707.19890669999984</v>
      </c>
      <c r="V39" s="25">
        <v>1.0813999999999999</v>
      </c>
      <c r="W39" s="25">
        <v>1.0740000000000001</v>
      </c>
      <c r="X39" s="25">
        <v>1.0549999999999999</v>
      </c>
      <c r="Y39" s="39">
        <v>1.0409999999999999</v>
      </c>
      <c r="Z39" s="25">
        <v>1.0409999999999999</v>
      </c>
      <c r="AA39" s="25">
        <v>1.0409999999999999</v>
      </c>
      <c r="AB39" s="26">
        <f t="shared" si="30"/>
        <v>801.26660869468697</v>
      </c>
      <c r="AC39" s="27">
        <f t="shared" si="31"/>
        <v>977.54526260751811</v>
      </c>
    </row>
    <row r="40" spans="1:30" ht="30.75" customHeight="1" x14ac:dyDescent="0.2">
      <c r="A40" s="93"/>
      <c r="B40" s="56">
        <v>2029</v>
      </c>
      <c r="C40" s="83"/>
      <c r="D40" s="85"/>
      <c r="E40" s="21" t="s">
        <v>34</v>
      </c>
      <c r="F40" s="22" t="s">
        <v>40</v>
      </c>
      <c r="G40" s="23">
        <v>949.02</v>
      </c>
      <c r="H40" s="23">
        <v>1.49</v>
      </c>
      <c r="I40" s="23">
        <f t="shared" si="27"/>
        <v>1955.6170434000001</v>
      </c>
      <c r="J40" s="24"/>
      <c r="K40" s="24"/>
      <c r="L40" s="24"/>
      <c r="M40" s="24"/>
      <c r="N40" s="24">
        <v>1.383</v>
      </c>
      <c r="O40" s="24"/>
      <c r="P40" s="32"/>
      <c r="Q40" s="32"/>
      <c r="R40" s="32"/>
      <c r="S40" s="24"/>
      <c r="T40" s="47">
        <f t="shared" si="28"/>
        <v>1955.6170434000001</v>
      </c>
      <c r="U40" s="47">
        <f t="shared" si="29"/>
        <v>2385.8527929480001</v>
      </c>
      <c r="V40" s="25">
        <v>1.0813999999999999</v>
      </c>
      <c r="W40" s="25">
        <v>1.0740000000000001</v>
      </c>
      <c r="X40" s="25">
        <v>1.0549999999999999</v>
      </c>
      <c r="Y40" s="39">
        <v>1.0409999999999999</v>
      </c>
      <c r="Z40" s="25">
        <v>1.0409999999999999</v>
      </c>
      <c r="AA40" s="25">
        <v>1.0409999999999999</v>
      </c>
      <c r="AB40" s="26">
        <f t="shared" si="30"/>
        <v>2703.2057857255045</v>
      </c>
      <c r="AC40" s="27">
        <f t="shared" si="31"/>
        <v>3297.9110585851154</v>
      </c>
    </row>
    <row r="41" spans="1:30" ht="37.5" customHeight="1" x14ac:dyDescent="0.2">
      <c r="A41" s="93"/>
      <c r="B41" s="56">
        <v>2029</v>
      </c>
      <c r="C41" s="83"/>
      <c r="D41" s="85"/>
      <c r="E41" s="21" t="s">
        <v>35</v>
      </c>
      <c r="F41" s="22" t="s">
        <v>101</v>
      </c>
      <c r="G41" s="23">
        <v>757.06</v>
      </c>
      <c r="H41" s="23">
        <v>1.49</v>
      </c>
      <c r="I41" s="23">
        <f t="shared" ref="I41" si="32">SUM(J41:S41)*G41*H41</f>
        <v>692.60391159999995</v>
      </c>
      <c r="J41" s="24"/>
      <c r="K41" s="24"/>
      <c r="L41" s="24"/>
      <c r="M41" s="24"/>
      <c r="N41" s="24">
        <v>0.61399999999999999</v>
      </c>
      <c r="O41" s="24"/>
      <c r="P41" s="32"/>
      <c r="Q41" s="32"/>
      <c r="R41" s="32"/>
      <c r="S41" s="24"/>
      <c r="T41" s="47">
        <f t="shared" si="28"/>
        <v>692.60391159999995</v>
      </c>
      <c r="U41" s="47">
        <f t="shared" si="29"/>
        <v>844.97677215199997</v>
      </c>
      <c r="V41" s="25">
        <v>1.0813999999999999</v>
      </c>
      <c r="W41" s="25">
        <v>1.0740000000000001</v>
      </c>
      <c r="X41" s="25">
        <v>1.0549999999999999</v>
      </c>
      <c r="Y41" s="39">
        <v>1.0409999999999999</v>
      </c>
      <c r="Z41" s="25">
        <v>1.0409999999999999</v>
      </c>
      <c r="AA41" s="25">
        <v>1.0409999999999999</v>
      </c>
      <c r="AB41" s="26">
        <f t="shared" si="30"/>
        <v>957.37092667088575</v>
      </c>
      <c r="AC41" s="27">
        <f t="shared" si="31"/>
        <v>1167.9925305384807</v>
      </c>
    </row>
    <row r="42" spans="1:30" ht="37.5" customHeight="1" x14ac:dyDescent="0.2">
      <c r="A42" s="93"/>
      <c r="B42" s="56">
        <v>2029</v>
      </c>
      <c r="C42" s="83"/>
      <c r="D42" s="85"/>
      <c r="E42" s="21" t="s">
        <v>35</v>
      </c>
      <c r="F42" s="22" t="s">
        <v>102</v>
      </c>
      <c r="G42" s="23">
        <v>647.77</v>
      </c>
      <c r="H42" s="23">
        <v>1.49</v>
      </c>
      <c r="I42" s="23">
        <f t="shared" ref="I42" si="33">SUM(J42:S42)*G42*H42</f>
        <v>327.1951047</v>
      </c>
      <c r="J42" s="24"/>
      <c r="K42" s="24"/>
      <c r="L42" s="24"/>
      <c r="M42" s="24"/>
      <c r="N42" s="24">
        <v>0.33900000000000002</v>
      </c>
      <c r="O42" s="24"/>
      <c r="P42" s="32"/>
      <c r="Q42" s="32"/>
      <c r="R42" s="32"/>
      <c r="S42" s="24"/>
      <c r="T42" s="47">
        <f t="shared" si="28"/>
        <v>327.1951047</v>
      </c>
      <c r="U42" s="47">
        <f t="shared" si="29"/>
        <v>399.17802773400001</v>
      </c>
      <c r="V42" s="25">
        <v>1.0813999999999999</v>
      </c>
      <c r="W42" s="25">
        <v>1.0740000000000001</v>
      </c>
      <c r="X42" s="25">
        <v>1.0549999999999999</v>
      </c>
      <c r="Y42" s="39">
        <v>1.0409999999999999</v>
      </c>
      <c r="Z42" s="25">
        <v>1.0409999999999999</v>
      </c>
      <c r="AA42" s="25">
        <v>1.0409999999999999</v>
      </c>
      <c r="AB42" s="26">
        <f t="shared" si="30"/>
        <v>452.27448956385092</v>
      </c>
      <c r="AC42" s="27">
        <f t="shared" si="31"/>
        <v>551.77487726789809</v>
      </c>
    </row>
    <row r="43" spans="1:30" ht="37.5" customHeight="1" x14ac:dyDescent="0.2">
      <c r="A43" s="93"/>
      <c r="B43" s="56">
        <v>2029</v>
      </c>
      <c r="C43" s="83"/>
      <c r="D43" s="85"/>
      <c r="E43" s="21" t="s">
        <v>35</v>
      </c>
      <c r="F43" s="22" t="s">
        <v>100</v>
      </c>
      <c r="G43" s="23">
        <v>559.37</v>
      </c>
      <c r="H43" s="23">
        <v>1.49</v>
      </c>
      <c r="I43" s="23">
        <f t="shared" ref="I43" si="34">SUM(J43:S43)*G43*H43</f>
        <v>358.38835899999998</v>
      </c>
      <c r="J43" s="24"/>
      <c r="K43" s="24"/>
      <c r="L43" s="24"/>
      <c r="M43" s="24"/>
      <c r="N43" s="24">
        <v>0.43</v>
      </c>
      <c r="O43" s="24"/>
      <c r="P43" s="32"/>
      <c r="Q43" s="32"/>
      <c r="R43" s="32"/>
      <c r="S43" s="24"/>
      <c r="T43" s="47">
        <f t="shared" si="28"/>
        <v>358.38835899999998</v>
      </c>
      <c r="U43" s="47">
        <f t="shared" si="29"/>
        <v>437.23379797999996</v>
      </c>
      <c r="V43" s="25">
        <v>1.0813999999999999</v>
      </c>
      <c r="W43" s="25">
        <v>1.0740000000000001</v>
      </c>
      <c r="X43" s="25">
        <v>1.0549999999999999</v>
      </c>
      <c r="Y43" s="39">
        <v>1.0409999999999999</v>
      </c>
      <c r="Z43" s="25">
        <v>1.0409999999999999</v>
      </c>
      <c r="AA43" s="25">
        <v>1.0409999999999999</v>
      </c>
      <c r="AB43" s="26">
        <f t="shared" si="30"/>
        <v>495.39222868559972</v>
      </c>
      <c r="AC43" s="27">
        <f t="shared" si="31"/>
        <v>604.37851899643169</v>
      </c>
    </row>
    <row r="44" spans="1:30" ht="19.5" customHeight="1" x14ac:dyDescent="0.25">
      <c r="A44" s="33"/>
      <c r="B44" s="56">
        <v>2029</v>
      </c>
      <c r="C44" s="50"/>
      <c r="D44" s="35"/>
      <c r="E44" s="36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8">
        <f>SUM(T38:T43)</f>
        <v>7458.6423641000001</v>
      </c>
      <c r="U44" s="27">
        <f t="shared" si="29"/>
        <v>9099.5436842020008</v>
      </c>
      <c r="V44" s="25">
        <v>1.0813999999999999</v>
      </c>
      <c r="W44" s="25">
        <v>1.0740000000000001</v>
      </c>
      <c r="X44" s="25">
        <v>1.0549999999999999</v>
      </c>
      <c r="Y44" s="39">
        <v>1.0409999999999999</v>
      </c>
      <c r="Z44" s="25">
        <v>1.0409999999999999</v>
      </c>
      <c r="AA44" s="25">
        <v>1.0409999999999999</v>
      </c>
      <c r="AB44" s="38">
        <f>SUM(AB38:AB43)</f>
        <v>10309.914847765271</v>
      </c>
      <c r="AC44" s="27">
        <f t="shared" si="31"/>
        <v>12578.096114273631</v>
      </c>
      <c r="AD44">
        <v>10640</v>
      </c>
    </row>
    <row r="45" spans="1:30" ht="66" customHeight="1" x14ac:dyDescent="0.2">
      <c r="A45" s="92">
        <v>7</v>
      </c>
      <c r="B45" s="56">
        <v>2029</v>
      </c>
      <c r="C45" s="82" t="s">
        <v>64</v>
      </c>
      <c r="D45" s="84" t="s">
        <v>53</v>
      </c>
      <c r="E45" s="21" t="s">
        <v>36</v>
      </c>
      <c r="F45" s="22" t="s">
        <v>37</v>
      </c>
      <c r="G45" s="23">
        <v>963.68</v>
      </c>
      <c r="H45" s="65">
        <v>2.66</v>
      </c>
      <c r="I45" s="23">
        <f t="shared" ref="I45:I47" si="35">SUM(J45:S45)*G45*H45</f>
        <v>1712.3437184000002</v>
      </c>
      <c r="J45" s="24"/>
      <c r="K45" s="24"/>
      <c r="L45" s="24"/>
      <c r="M45" s="24"/>
      <c r="N45" s="24">
        <v>0.66800000000000004</v>
      </c>
      <c r="O45" s="24"/>
      <c r="P45" s="32"/>
      <c r="Q45" s="32"/>
      <c r="R45" s="32"/>
      <c r="S45" s="24"/>
      <c r="T45" s="47">
        <f t="shared" ref="T45:T49" si="36">I45</f>
        <v>1712.3437184000002</v>
      </c>
      <c r="U45" s="47">
        <f t="shared" ref="U45:U50" si="37">T45*1.22</f>
        <v>2089.0593364480001</v>
      </c>
      <c r="V45" s="25">
        <v>1.0813999999999999</v>
      </c>
      <c r="W45" s="25">
        <v>1.0740000000000001</v>
      </c>
      <c r="X45" s="25">
        <v>1.0549999999999999</v>
      </c>
      <c r="Y45" s="39">
        <v>1.0409999999999999</v>
      </c>
      <c r="Z45" s="25">
        <v>1.0409999999999999</v>
      </c>
      <c r="AA45" s="25">
        <v>1.0409999999999999</v>
      </c>
      <c r="AB45" s="26">
        <f t="shared" ref="AB45:AB49" si="38">T45*V45*W45*X45*Y45*Z45*AA45</f>
        <v>2366.9344989354495</v>
      </c>
      <c r="AC45" s="27">
        <f t="shared" ref="AC45:AC50" si="39">AB45*1.22</f>
        <v>2887.6600887012482</v>
      </c>
    </row>
    <row r="46" spans="1:30" ht="35.25" customHeight="1" x14ac:dyDescent="0.2">
      <c r="A46" s="93"/>
      <c r="B46" s="56">
        <v>2029</v>
      </c>
      <c r="C46" s="83"/>
      <c r="D46" s="85"/>
      <c r="E46" s="21" t="s">
        <v>38</v>
      </c>
      <c r="F46" s="7" t="s">
        <v>39</v>
      </c>
      <c r="G46" s="63">
        <v>300.27</v>
      </c>
      <c r="H46" s="23">
        <v>1.65</v>
      </c>
      <c r="I46" s="23">
        <f t="shared" si="35"/>
        <v>326.99403000000001</v>
      </c>
      <c r="J46" s="24"/>
      <c r="K46" s="24"/>
      <c r="L46" s="24"/>
      <c r="M46" s="24"/>
      <c r="N46" s="24">
        <v>0.66</v>
      </c>
      <c r="O46" s="24"/>
      <c r="P46" s="32"/>
      <c r="Q46" s="32"/>
      <c r="R46" s="32"/>
      <c r="S46" s="24"/>
      <c r="T46" s="47">
        <f t="shared" si="36"/>
        <v>326.99403000000001</v>
      </c>
      <c r="U46" s="47">
        <f t="shared" si="37"/>
        <v>398.93271659999999</v>
      </c>
      <c r="V46" s="25">
        <v>1.0813999999999999</v>
      </c>
      <c r="W46" s="25">
        <v>1.0740000000000001</v>
      </c>
      <c r="X46" s="25">
        <v>1.0549999999999999</v>
      </c>
      <c r="Y46" s="39">
        <v>1.0409999999999999</v>
      </c>
      <c r="Z46" s="25">
        <v>1.0409999999999999</v>
      </c>
      <c r="AA46" s="25">
        <v>1.0409999999999999</v>
      </c>
      <c r="AB46" s="26">
        <f t="shared" si="38"/>
        <v>451.99654849443885</v>
      </c>
      <c r="AC46" s="27">
        <f t="shared" si="39"/>
        <v>551.43578916321542</v>
      </c>
    </row>
    <row r="47" spans="1:30" ht="30.75" customHeight="1" x14ac:dyDescent="0.2">
      <c r="A47" s="93"/>
      <c r="B47" s="56">
        <v>2029</v>
      </c>
      <c r="C47" s="83"/>
      <c r="D47" s="85"/>
      <c r="E47" s="21" t="s">
        <v>34</v>
      </c>
      <c r="F47" s="22" t="s">
        <v>40</v>
      </c>
      <c r="G47" s="23">
        <v>949.02</v>
      </c>
      <c r="H47" s="23">
        <v>1.49</v>
      </c>
      <c r="I47" s="23">
        <f t="shared" si="35"/>
        <v>944.57858640000006</v>
      </c>
      <c r="J47" s="24"/>
      <c r="K47" s="24"/>
      <c r="L47" s="24"/>
      <c r="M47" s="24"/>
      <c r="N47" s="24">
        <v>0.66800000000000004</v>
      </c>
      <c r="O47" s="24"/>
      <c r="P47" s="32"/>
      <c r="Q47" s="32"/>
      <c r="R47" s="32"/>
      <c r="S47" s="24"/>
      <c r="T47" s="47">
        <f t="shared" si="36"/>
        <v>944.57858640000006</v>
      </c>
      <c r="U47" s="47">
        <f t="shared" si="37"/>
        <v>1152.3858754079999</v>
      </c>
      <c r="V47" s="25">
        <v>1.0813999999999999</v>
      </c>
      <c r="W47" s="25">
        <v>1.0740000000000001</v>
      </c>
      <c r="X47" s="25">
        <v>1.0549999999999999</v>
      </c>
      <c r="Y47" s="39">
        <v>1.0409999999999999</v>
      </c>
      <c r="Z47" s="25">
        <v>1.0409999999999999</v>
      </c>
      <c r="AA47" s="25">
        <v>1.0409999999999999</v>
      </c>
      <c r="AB47" s="26">
        <f t="shared" si="38"/>
        <v>1305.6698950575833</v>
      </c>
      <c r="AC47" s="27">
        <f t="shared" si="39"/>
        <v>1592.9172719702515</v>
      </c>
    </row>
    <row r="48" spans="1:30" ht="37.5" customHeight="1" x14ac:dyDescent="0.2">
      <c r="A48" s="93"/>
      <c r="B48" s="56">
        <v>2029</v>
      </c>
      <c r="C48" s="83"/>
      <c r="D48" s="85"/>
      <c r="E48" s="21" t="s">
        <v>35</v>
      </c>
      <c r="F48" s="22" t="s">
        <v>102</v>
      </c>
      <c r="G48" s="23">
        <v>647.77</v>
      </c>
      <c r="H48" s="23">
        <v>1.49</v>
      </c>
      <c r="I48" s="23">
        <f t="shared" ref="I48" si="40">SUM(J48:S48)*G48*H48</f>
        <v>482.58864999999997</v>
      </c>
      <c r="J48" s="24"/>
      <c r="K48" s="24"/>
      <c r="L48" s="24"/>
      <c r="M48" s="24"/>
      <c r="N48" s="24">
        <v>0.5</v>
      </c>
      <c r="O48" s="24"/>
      <c r="P48" s="32"/>
      <c r="Q48" s="32"/>
      <c r="R48" s="32"/>
      <c r="S48" s="24"/>
      <c r="T48" s="47">
        <f t="shared" si="36"/>
        <v>482.58864999999997</v>
      </c>
      <c r="U48" s="47">
        <f t="shared" si="37"/>
        <v>588.75815299999999</v>
      </c>
      <c r="V48" s="25">
        <v>1.0813999999999999</v>
      </c>
      <c r="W48" s="25">
        <v>1.0740000000000001</v>
      </c>
      <c r="X48" s="25">
        <v>1.0549999999999999</v>
      </c>
      <c r="Y48" s="39">
        <v>1.0409999999999999</v>
      </c>
      <c r="Z48" s="25">
        <v>1.0409999999999999</v>
      </c>
      <c r="AA48" s="25">
        <v>1.0409999999999999</v>
      </c>
      <c r="AB48" s="26">
        <f t="shared" si="38"/>
        <v>667.07151853075345</v>
      </c>
      <c r="AC48" s="27">
        <f t="shared" si="39"/>
        <v>813.8272526075192</v>
      </c>
    </row>
    <row r="49" spans="1:30" ht="37.5" customHeight="1" x14ac:dyDescent="0.2">
      <c r="A49" s="93"/>
      <c r="B49" s="56">
        <v>2029</v>
      </c>
      <c r="C49" s="83"/>
      <c r="D49" s="85"/>
      <c r="E49" s="21" t="s">
        <v>35</v>
      </c>
      <c r="F49" s="22" t="s">
        <v>100</v>
      </c>
      <c r="G49" s="23">
        <v>559.37</v>
      </c>
      <c r="H49" s="23">
        <v>1.49</v>
      </c>
      <c r="I49" s="23">
        <f t="shared" ref="I49" si="41">SUM(J49:S49)*G49*H49</f>
        <v>140.02149840000001</v>
      </c>
      <c r="J49" s="24"/>
      <c r="K49" s="24"/>
      <c r="L49" s="24"/>
      <c r="M49" s="24"/>
      <c r="N49" s="24">
        <v>0.16800000000000001</v>
      </c>
      <c r="O49" s="24"/>
      <c r="P49" s="32"/>
      <c r="Q49" s="32"/>
      <c r="R49" s="32"/>
      <c r="S49" s="24"/>
      <c r="T49" s="47">
        <f t="shared" si="36"/>
        <v>140.02149840000001</v>
      </c>
      <c r="U49" s="47">
        <f t="shared" si="37"/>
        <v>170.82622804800002</v>
      </c>
      <c r="V49" s="25">
        <v>1.0813999999999999</v>
      </c>
      <c r="W49" s="25">
        <v>1.0740000000000001</v>
      </c>
      <c r="X49" s="25">
        <v>1.0549999999999999</v>
      </c>
      <c r="Y49" s="39">
        <v>1.0409999999999999</v>
      </c>
      <c r="Z49" s="25">
        <v>1.0409999999999999</v>
      </c>
      <c r="AA49" s="25">
        <v>1.0409999999999999</v>
      </c>
      <c r="AB49" s="26">
        <f t="shared" si="38"/>
        <v>193.54859167251342</v>
      </c>
      <c r="AC49" s="27">
        <f t="shared" si="39"/>
        <v>236.12928184046638</v>
      </c>
    </row>
    <row r="50" spans="1:30" ht="19.5" customHeight="1" x14ac:dyDescent="0.25">
      <c r="A50" s="33"/>
      <c r="B50" s="56">
        <v>2029</v>
      </c>
      <c r="C50" s="50"/>
      <c r="D50" s="35"/>
      <c r="E50" s="36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8">
        <f>SUM(T45:T49)</f>
        <v>3606.5264832000003</v>
      </c>
      <c r="U50" s="27">
        <f t="shared" si="37"/>
        <v>4399.9623095040006</v>
      </c>
      <c r="V50" s="25">
        <v>1.0813999999999999</v>
      </c>
      <c r="W50" s="25">
        <v>1.0740000000000001</v>
      </c>
      <c r="X50" s="25">
        <v>1.0549999999999999</v>
      </c>
      <c r="Y50" s="39">
        <v>1.0409999999999999</v>
      </c>
      <c r="Z50" s="25">
        <v>1.0409999999999999</v>
      </c>
      <c r="AA50" s="25">
        <v>1.0409999999999999</v>
      </c>
      <c r="AB50" s="38">
        <f>SUM(AB45:AB49)</f>
        <v>4985.2210526907393</v>
      </c>
      <c r="AC50" s="27">
        <f t="shared" si="39"/>
        <v>6081.9696842827016</v>
      </c>
      <c r="AD50">
        <v>10640</v>
      </c>
    </row>
    <row r="51" spans="1:30" ht="66" customHeight="1" x14ac:dyDescent="0.2">
      <c r="A51" s="92">
        <v>8</v>
      </c>
      <c r="B51" s="56">
        <v>2029</v>
      </c>
      <c r="C51" s="82" t="s">
        <v>65</v>
      </c>
      <c r="D51" s="84" t="s">
        <v>53</v>
      </c>
      <c r="E51" s="21" t="s">
        <v>36</v>
      </c>
      <c r="F51" s="22" t="s">
        <v>37</v>
      </c>
      <c r="G51" s="23">
        <v>963.68</v>
      </c>
      <c r="H51" s="65">
        <v>2.66</v>
      </c>
      <c r="I51" s="23">
        <f t="shared" ref="I51:I53" si="42">SUM(J51:S51)*G51*H51</f>
        <v>2178.8804799999998</v>
      </c>
      <c r="J51" s="24"/>
      <c r="K51" s="24"/>
      <c r="L51" s="24"/>
      <c r="M51" s="24"/>
      <c r="N51" s="24">
        <v>0.85</v>
      </c>
      <c r="O51" s="24"/>
      <c r="P51" s="32"/>
      <c r="Q51" s="32"/>
      <c r="R51" s="32"/>
      <c r="S51" s="24"/>
      <c r="T51" s="47">
        <f t="shared" ref="T51:T54" si="43">I51</f>
        <v>2178.8804799999998</v>
      </c>
      <c r="U51" s="47">
        <f t="shared" ref="U51:U68" si="44">T51*1.22</f>
        <v>2658.2341855999998</v>
      </c>
      <c r="V51" s="25">
        <v>1.0813999999999999</v>
      </c>
      <c r="W51" s="25">
        <v>1.0740000000000001</v>
      </c>
      <c r="X51" s="25">
        <v>1.0549999999999999</v>
      </c>
      <c r="Y51" s="39">
        <v>1.0409999999999999</v>
      </c>
      <c r="Z51" s="25">
        <v>1.0409999999999999</v>
      </c>
      <c r="AA51" s="25">
        <v>1.0409999999999999</v>
      </c>
      <c r="AB51" s="26">
        <f t="shared" ref="AB51:AB54" si="45">T51*V51*W51*X51*Y51*Z51*AA51</f>
        <v>3011.8178504418152</v>
      </c>
      <c r="AC51" s="27">
        <f t="shared" ref="AC51:AC68" si="46">AB51*1.22</f>
        <v>3674.4177775390144</v>
      </c>
    </row>
    <row r="52" spans="1:30" ht="35.25" customHeight="1" x14ac:dyDescent="0.2">
      <c r="A52" s="93"/>
      <c r="B52" s="56">
        <v>2029</v>
      </c>
      <c r="C52" s="83"/>
      <c r="D52" s="85"/>
      <c r="E52" s="21" t="s">
        <v>38</v>
      </c>
      <c r="F52" s="7" t="s">
        <v>39</v>
      </c>
      <c r="G52" s="63">
        <v>300.27</v>
      </c>
      <c r="H52" s="23">
        <v>1.65</v>
      </c>
      <c r="I52" s="23">
        <f t="shared" si="42"/>
        <v>401.310855</v>
      </c>
      <c r="J52" s="24"/>
      <c r="K52" s="24"/>
      <c r="L52" s="24"/>
      <c r="M52" s="24"/>
      <c r="N52" s="24">
        <v>0.81</v>
      </c>
      <c r="O52" s="24"/>
      <c r="P52" s="32"/>
      <c r="Q52" s="32"/>
      <c r="R52" s="32"/>
      <c r="S52" s="24"/>
      <c r="T52" s="47">
        <f t="shared" si="43"/>
        <v>401.310855</v>
      </c>
      <c r="U52" s="47">
        <f t="shared" si="44"/>
        <v>489.59924309999997</v>
      </c>
      <c r="V52" s="25">
        <v>1.0813999999999999</v>
      </c>
      <c r="W52" s="25">
        <v>1.0740000000000001</v>
      </c>
      <c r="X52" s="25">
        <v>1.0549999999999999</v>
      </c>
      <c r="Y52" s="39">
        <v>1.0409999999999999</v>
      </c>
      <c r="Z52" s="25">
        <v>1.0409999999999999</v>
      </c>
      <c r="AA52" s="25">
        <v>1.0409999999999999</v>
      </c>
      <c r="AB52" s="26">
        <f t="shared" si="45"/>
        <v>554.72303678862954</v>
      </c>
      <c r="AC52" s="27">
        <f t="shared" si="46"/>
        <v>676.76210488212803</v>
      </c>
    </row>
    <row r="53" spans="1:30" ht="30.75" customHeight="1" x14ac:dyDescent="0.2">
      <c r="A53" s="93"/>
      <c r="B53" s="56">
        <v>2029</v>
      </c>
      <c r="C53" s="83"/>
      <c r="D53" s="85"/>
      <c r="E53" s="21" t="s">
        <v>34</v>
      </c>
      <c r="F53" s="22" t="s">
        <v>40</v>
      </c>
      <c r="G53" s="23">
        <v>949.02</v>
      </c>
      <c r="H53" s="23">
        <v>1.49</v>
      </c>
      <c r="I53" s="23">
        <f t="shared" si="42"/>
        <v>1201.9338299999999</v>
      </c>
      <c r="J53" s="24"/>
      <c r="K53" s="24"/>
      <c r="L53" s="24"/>
      <c r="M53" s="24"/>
      <c r="N53" s="24">
        <v>0.85</v>
      </c>
      <c r="O53" s="24"/>
      <c r="P53" s="32"/>
      <c r="Q53" s="32"/>
      <c r="R53" s="32"/>
      <c r="S53" s="24"/>
      <c r="T53" s="47">
        <f t="shared" si="43"/>
        <v>1201.9338299999999</v>
      </c>
      <c r="U53" s="47">
        <f t="shared" si="44"/>
        <v>1466.3592725999999</v>
      </c>
      <c r="V53" s="25">
        <v>1.0813999999999999</v>
      </c>
      <c r="W53" s="25">
        <v>1.0740000000000001</v>
      </c>
      <c r="X53" s="25">
        <v>1.0549999999999999</v>
      </c>
      <c r="Y53" s="39">
        <v>1.0409999999999999</v>
      </c>
      <c r="Z53" s="25">
        <v>1.0409999999999999</v>
      </c>
      <c r="AA53" s="25">
        <v>1.0409999999999999</v>
      </c>
      <c r="AB53" s="26">
        <f t="shared" si="45"/>
        <v>1661.4063035912357</v>
      </c>
      <c r="AC53" s="27">
        <f t="shared" si="46"/>
        <v>2026.9156903813075</v>
      </c>
    </row>
    <row r="54" spans="1:30" ht="37.5" customHeight="1" x14ac:dyDescent="0.2">
      <c r="A54" s="93"/>
      <c r="B54" s="56">
        <v>2029</v>
      </c>
      <c r="C54" s="83"/>
      <c r="D54" s="85"/>
      <c r="E54" s="21" t="s">
        <v>35</v>
      </c>
      <c r="F54" s="22" t="s">
        <v>102</v>
      </c>
      <c r="G54" s="23">
        <v>647.77</v>
      </c>
      <c r="H54" s="23">
        <v>1.49</v>
      </c>
      <c r="I54" s="23">
        <f t="shared" ref="I54" si="47">SUM(J54:S54)*G54*H54</f>
        <v>820.4007049999999</v>
      </c>
      <c r="J54" s="24"/>
      <c r="K54" s="24"/>
      <c r="L54" s="24"/>
      <c r="M54" s="24"/>
      <c r="N54" s="24">
        <v>0.85</v>
      </c>
      <c r="O54" s="24"/>
      <c r="P54" s="32"/>
      <c r="Q54" s="32"/>
      <c r="R54" s="32"/>
      <c r="S54" s="24"/>
      <c r="T54" s="47">
        <f t="shared" si="43"/>
        <v>820.4007049999999</v>
      </c>
      <c r="U54" s="47">
        <f t="shared" si="44"/>
        <v>1000.8888600999999</v>
      </c>
      <c r="V54" s="25">
        <v>1.0813999999999999</v>
      </c>
      <c r="W54" s="25">
        <v>1.0740000000000001</v>
      </c>
      <c r="X54" s="25">
        <v>1.0549999999999999</v>
      </c>
      <c r="Y54" s="39">
        <v>1.0409999999999999</v>
      </c>
      <c r="Z54" s="25">
        <v>1.0409999999999999</v>
      </c>
      <c r="AA54" s="25">
        <v>1.0409999999999999</v>
      </c>
      <c r="AB54" s="26">
        <f t="shared" si="45"/>
        <v>1134.0215815022809</v>
      </c>
      <c r="AC54" s="27">
        <f t="shared" si="46"/>
        <v>1383.5063294327826</v>
      </c>
    </row>
    <row r="55" spans="1:30" ht="19.5" customHeight="1" x14ac:dyDescent="0.25">
      <c r="A55" s="33"/>
      <c r="B55" s="56">
        <v>2029</v>
      </c>
      <c r="C55" s="50"/>
      <c r="D55" s="35"/>
      <c r="E55" s="36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8">
        <f>SUM(T51:T54)</f>
        <v>4602.5258699999995</v>
      </c>
      <c r="U55" s="27">
        <f t="shared" si="44"/>
        <v>5615.0815613999994</v>
      </c>
      <c r="V55" s="25">
        <v>1.0813999999999999</v>
      </c>
      <c r="W55" s="25">
        <v>1.0740000000000001</v>
      </c>
      <c r="X55" s="25">
        <v>1.0549999999999999</v>
      </c>
      <c r="Y55" s="39">
        <v>1.0409999999999999</v>
      </c>
      <c r="Z55" s="25">
        <v>1.0409999999999999</v>
      </c>
      <c r="AA55" s="25">
        <v>1.0409999999999999</v>
      </c>
      <c r="AB55" s="38">
        <f>SUM(AB51:AB54)</f>
        <v>6361.9687723239613</v>
      </c>
      <c r="AC55" s="27">
        <f t="shared" si="46"/>
        <v>7761.601902235233</v>
      </c>
      <c r="AD55">
        <v>10640</v>
      </c>
    </row>
    <row r="56" spans="1:30" ht="66" customHeight="1" x14ac:dyDescent="0.2">
      <c r="A56" s="92">
        <v>9</v>
      </c>
      <c r="B56" s="56">
        <v>2029</v>
      </c>
      <c r="C56" s="82" t="s">
        <v>66</v>
      </c>
      <c r="D56" s="84" t="s">
        <v>53</v>
      </c>
      <c r="E56" s="21" t="s">
        <v>36</v>
      </c>
      <c r="F56" s="22" t="s">
        <v>37</v>
      </c>
      <c r="G56" s="23">
        <v>963.68</v>
      </c>
      <c r="H56" s="65">
        <v>2.66</v>
      </c>
      <c r="I56" s="23">
        <f t="shared" ref="I56:I58" si="48">SUM(J56:S56)*G56*H56</f>
        <v>4614.0998399999999</v>
      </c>
      <c r="J56" s="24"/>
      <c r="K56" s="24"/>
      <c r="L56" s="24"/>
      <c r="M56" s="24"/>
      <c r="N56" s="24">
        <v>1.8</v>
      </c>
      <c r="O56" s="24"/>
      <c r="P56" s="32"/>
      <c r="Q56" s="32"/>
      <c r="R56" s="32"/>
      <c r="S56" s="24"/>
      <c r="T56" s="47">
        <f t="shared" ref="T56:T60" si="49">I56</f>
        <v>4614.0998399999999</v>
      </c>
      <c r="U56" s="47">
        <f t="shared" si="44"/>
        <v>5629.2018048</v>
      </c>
      <c r="V56" s="25">
        <v>1.0813999999999999</v>
      </c>
      <c r="W56" s="25">
        <v>1.0740000000000001</v>
      </c>
      <c r="X56" s="25">
        <v>1.0549999999999999</v>
      </c>
      <c r="Y56" s="39">
        <v>1.0409999999999999</v>
      </c>
      <c r="Z56" s="25">
        <v>1.0409999999999999</v>
      </c>
      <c r="AA56" s="25">
        <v>1.0409999999999999</v>
      </c>
      <c r="AB56" s="26">
        <f t="shared" ref="AB56:AB60" si="50">T56*V56*W56*X56*Y56*Z56*AA56</f>
        <v>6377.9672127003132</v>
      </c>
      <c r="AC56" s="27">
        <f t="shared" si="46"/>
        <v>7781.1199994943818</v>
      </c>
    </row>
    <row r="57" spans="1:30" ht="35.25" customHeight="1" x14ac:dyDescent="0.2">
      <c r="A57" s="93"/>
      <c r="B57" s="56">
        <v>2029</v>
      </c>
      <c r="C57" s="83"/>
      <c r="D57" s="85"/>
      <c r="E57" s="21" t="s">
        <v>38</v>
      </c>
      <c r="F57" s="7" t="s">
        <v>39</v>
      </c>
      <c r="G57" s="63">
        <v>300.27</v>
      </c>
      <c r="H57" s="23">
        <v>1.65</v>
      </c>
      <c r="I57" s="23">
        <f t="shared" si="48"/>
        <v>713.44151999999985</v>
      </c>
      <c r="J57" s="24"/>
      <c r="K57" s="24"/>
      <c r="L57" s="24"/>
      <c r="M57" s="24"/>
      <c r="N57" s="24">
        <v>1.44</v>
      </c>
      <c r="O57" s="24"/>
      <c r="P57" s="32"/>
      <c r="Q57" s="32"/>
      <c r="R57" s="32"/>
      <c r="S57" s="24"/>
      <c r="T57" s="47">
        <f t="shared" si="49"/>
        <v>713.44151999999985</v>
      </c>
      <c r="U57" s="47">
        <f t="shared" si="44"/>
        <v>870.39865439999983</v>
      </c>
      <c r="V57" s="25">
        <v>1.0813999999999999</v>
      </c>
      <c r="W57" s="25">
        <v>1.0740000000000001</v>
      </c>
      <c r="X57" s="25">
        <v>1.0549999999999999</v>
      </c>
      <c r="Y57" s="39">
        <v>1.0409999999999999</v>
      </c>
      <c r="Z57" s="25">
        <v>1.0409999999999999</v>
      </c>
      <c r="AA57" s="25">
        <v>1.0409999999999999</v>
      </c>
      <c r="AB57" s="26">
        <f t="shared" si="50"/>
        <v>986.17428762423026</v>
      </c>
      <c r="AC57" s="27">
        <f t="shared" si="46"/>
        <v>1203.1326309015608</v>
      </c>
    </row>
    <row r="58" spans="1:30" ht="30.75" customHeight="1" x14ac:dyDescent="0.2">
      <c r="A58" s="93"/>
      <c r="B58" s="56">
        <v>2029</v>
      </c>
      <c r="C58" s="83"/>
      <c r="D58" s="85"/>
      <c r="E58" s="21" t="s">
        <v>34</v>
      </c>
      <c r="F58" s="22" t="s">
        <v>40</v>
      </c>
      <c r="G58" s="23">
        <v>949.02</v>
      </c>
      <c r="H58" s="23">
        <v>1.49</v>
      </c>
      <c r="I58" s="23">
        <f t="shared" si="48"/>
        <v>2545.2716399999999</v>
      </c>
      <c r="J58" s="24"/>
      <c r="K58" s="24"/>
      <c r="L58" s="24"/>
      <c r="M58" s="24"/>
      <c r="N58" s="24">
        <v>1.8</v>
      </c>
      <c r="O58" s="24"/>
      <c r="P58" s="32"/>
      <c r="Q58" s="32"/>
      <c r="R58" s="32"/>
      <c r="S58" s="24"/>
      <c r="T58" s="47">
        <f t="shared" si="49"/>
        <v>2545.2716399999999</v>
      </c>
      <c r="U58" s="47">
        <f t="shared" si="44"/>
        <v>3105.2314007999998</v>
      </c>
      <c r="V58" s="25">
        <v>1.0813999999999999</v>
      </c>
      <c r="W58" s="25">
        <v>1.0740000000000001</v>
      </c>
      <c r="X58" s="25">
        <v>1.0549999999999999</v>
      </c>
      <c r="Y58" s="39">
        <v>1.0409999999999999</v>
      </c>
      <c r="Z58" s="25">
        <v>1.0409999999999999</v>
      </c>
      <c r="AA58" s="25">
        <v>1.0409999999999999</v>
      </c>
      <c r="AB58" s="26">
        <f t="shared" si="50"/>
        <v>3518.2721723108525</v>
      </c>
      <c r="AC58" s="27">
        <f t="shared" si="46"/>
        <v>4292.2920502192401</v>
      </c>
    </row>
    <row r="59" spans="1:30" ht="37.5" customHeight="1" x14ac:dyDescent="0.2">
      <c r="A59" s="93"/>
      <c r="B59" s="56">
        <v>2029</v>
      </c>
      <c r="C59" s="83"/>
      <c r="D59" s="85"/>
      <c r="E59" s="21" t="s">
        <v>35</v>
      </c>
      <c r="F59" s="22" t="s">
        <v>101</v>
      </c>
      <c r="G59" s="23">
        <v>757.06</v>
      </c>
      <c r="H59" s="23">
        <v>1.49</v>
      </c>
      <c r="I59" s="23">
        <f t="shared" ref="I59" si="51">SUM(J59:S59)*G59*H59</f>
        <v>846.01454999999999</v>
      </c>
      <c r="J59" s="24"/>
      <c r="K59" s="24"/>
      <c r="L59" s="24"/>
      <c r="M59" s="24"/>
      <c r="N59" s="24">
        <v>0.75</v>
      </c>
      <c r="O59" s="24"/>
      <c r="P59" s="32"/>
      <c r="Q59" s="32"/>
      <c r="R59" s="32"/>
      <c r="S59" s="24"/>
      <c r="T59" s="47">
        <f t="shared" si="49"/>
        <v>846.01454999999999</v>
      </c>
      <c r="U59" s="47">
        <f t="shared" si="44"/>
        <v>1032.137751</v>
      </c>
      <c r="V59" s="25">
        <v>1.0813999999999999</v>
      </c>
      <c r="W59" s="25">
        <v>1.0740000000000001</v>
      </c>
      <c r="X59" s="25">
        <v>1.0549999999999999</v>
      </c>
      <c r="Y59" s="39">
        <v>1.0409999999999999</v>
      </c>
      <c r="Z59" s="25">
        <v>1.0409999999999999</v>
      </c>
      <c r="AA59" s="25">
        <v>1.0409999999999999</v>
      </c>
      <c r="AB59" s="26">
        <f t="shared" si="50"/>
        <v>1169.4270276924506</v>
      </c>
      <c r="AC59" s="27">
        <f t="shared" si="46"/>
        <v>1426.7009737847898</v>
      </c>
    </row>
    <row r="60" spans="1:30" ht="37.5" customHeight="1" x14ac:dyDescent="0.2">
      <c r="A60" s="93"/>
      <c r="B60" s="56">
        <v>2029</v>
      </c>
      <c r="C60" s="83"/>
      <c r="D60" s="85"/>
      <c r="E60" s="21" t="s">
        <v>35</v>
      </c>
      <c r="F60" s="22" t="s">
        <v>102</v>
      </c>
      <c r="G60" s="23">
        <v>647.77</v>
      </c>
      <c r="H60" s="23">
        <v>1.49</v>
      </c>
      <c r="I60" s="23">
        <f t="shared" ref="I60" si="52">SUM(J60:S60)*G60*H60</f>
        <v>1013.436165</v>
      </c>
      <c r="J60" s="24"/>
      <c r="K60" s="24"/>
      <c r="L60" s="24"/>
      <c r="M60" s="24"/>
      <c r="N60" s="24">
        <v>1.05</v>
      </c>
      <c r="O60" s="24"/>
      <c r="P60" s="32"/>
      <c r="Q60" s="32"/>
      <c r="R60" s="32"/>
      <c r="S60" s="24"/>
      <c r="T60" s="47">
        <f t="shared" si="49"/>
        <v>1013.436165</v>
      </c>
      <c r="U60" s="47">
        <f t="shared" si="44"/>
        <v>1236.3921212999999</v>
      </c>
      <c r="V60" s="25">
        <v>1.0813999999999999</v>
      </c>
      <c r="W60" s="25">
        <v>1.0740000000000001</v>
      </c>
      <c r="X60" s="25">
        <v>1.0549999999999999</v>
      </c>
      <c r="Y60" s="39">
        <v>1.0409999999999999</v>
      </c>
      <c r="Z60" s="25">
        <v>1.0409999999999999</v>
      </c>
      <c r="AA60" s="25">
        <v>1.0409999999999999</v>
      </c>
      <c r="AB60" s="26">
        <f t="shared" si="50"/>
        <v>1400.8501889145825</v>
      </c>
      <c r="AC60" s="27">
        <f t="shared" si="46"/>
        <v>1709.0372304757907</v>
      </c>
    </row>
    <row r="61" spans="1:30" ht="19.5" customHeight="1" x14ac:dyDescent="0.25">
      <c r="A61" s="33"/>
      <c r="B61" s="56">
        <v>2029</v>
      </c>
      <c r="C61" s="50"/>
      <c r="D61" s="35"/>
      <c r="E61" s="36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8">
        <f>SUM(T56:T60)</f>
        <v>9732.2637149999991</v>
      </c>
      <c r="U61" s="27">
        <f t="shared" si="44"/>
        <v>11873.361732299998</v>
      </c>
      <c r="V61" s="25">
        <v>1.0813999999999999</v>
      </c>
      <c r="W61" s="25">
        <v>1.0740000000000001</v>
      </c>
      <c r="X61" s="25">
        <v>1.0549999999999999</v>
      </c>
      <c r="Y61" s="39">
        <v>1.0409999999999999</v>
      </c>
      <c r="Z61" s="25">
        <v>1.0409999999999999</v>
      </c>
      <c r="AA61" s="25">
        <v>1.0409999999999999</v>
      </c>
      <c r="AB61" s="38">
        <f>SUM(AB56:AB60)</f>
        <v>13452.690889242431</v>
      </c>
      <c r="AC61" s="27">
        <f t="shared" si="46"/>
        <v>16412.282884875764</v>
      </c>
      <c r="AD61">
        <v>10640</v>
      </c>
    </row>
    <row r="62" spans="1:30" ht="66" customHeight="1" x14ac:dyDescent="0.2">
      <c r="A62" s="92">
        <v>10</v>
      </c>
      <c r="B62" s="56">
        <v>2029</v>
      </c>
      <c r="C62" s="82" t="s">
        <v>67</v>
      </c>
      <c r="D62" s="84" t="s">
        <v>53</v>
      </c>
      <c r="E62" s="21" t="s">
        <v>36</v>
      </c>
      <c r="F62" s="22" t="s">
        <v>37</v>
      </c>
      <c r="G62" s="23">
        <v>963.68</v>
      </c>
      <c r="H62" s="65">
        <v>2.66</v>
      </c>
      <c r="I62" s="23">
        <f t="shared" ref="I62:I64" si="53">SUM(J62:S62)*G62*H62</f>
        <v>3716.9137599999995</v>
      </c>
      <c r="J62" s="24"/>
      <c r="K62" s="24"/>
      <c r="L62" s="24"/>
      <c r="M62" s="24"/>
      <c r="N62" s="24">
        <v>1.45</v>
      </c>
      <c r="O62" s="24"/>
      <c r="P62" s="32"/>
      <c r="Q62" s="32"/>
      <c r="R62" s="32"/>
      <c r="S62" s="24"/>
      <c r="T62" s="47">
        <f t="shared" ref="T62:T67" si="54">I62</f>
        <v>3716.9137599999995</v>
      </c>
      <c r="U62" s="47">
        <f t="shared" si="44"/>
        <v>4534.6347871999997</v>
      </c>
      <c r="V62" s="25">
        <v>1.0813999999999999</v>
      </c>
      <c r="W62" s="25">
        <v>1.0740000000000001</v>
      </c>
      <c r="X62" s="25">
        <v>1.0549999999999999</v>
      </c>
      <c r="Y62" s="39">
        <v>1.0409999999999999</v>
      </c>
      <c r="Z62" s="25">
        <v>1.0409999999999999</v>
      </c>
      <c r="AA62" s="25">
        <v>1.0409999999999999</v>
      </c>
      <c r="AB62" s="26">
        <f t="shared" ref="AB62:AB67" si="55">T62*V62*W62*X62*Y62*Z62*AA62</f>
        <v>5137.8069213419185</v>
      </c>
      <c r="AC62" s="27">
        <f t="shared" si="46"/>
        <v>6268.1244440371402</v>
      </c>
    </row>
    <row r="63" spans="1:30" ht="35.25" customHeight="1" x14ac:dyDescent="0.2">
      <c r="A63" s="93"/>
      <c r="B63" s="56">
        <v>2029</v>
      </c>
      <c r="C63" s="83"/>
      <c r="D63" s="85"/>
      <c r="E63" s="21" t="s">
        <v>38</v>
      </c>
      <c r="F63" s="7" t="s">
        <v>39</v>
      </c>
      <c r="G63" s="63">
        <v>300.27</v>
      </c>
      <c r="H63" s="23">
        <v>1.65</v>
      </c>
      <c r="I63" s="23">
        <f t="shared" si="53"/>
        <v>713.44151999999985</v>
      </c>
      <c r="J63" s="24"/>
      <c r="K63" s="24"/>
      <c r="L63" s="24"/>
      <c r="M63" s="24"/>
      <c r="N63" s="24">
        <v>1.44</v>
      </c>
      <c r="O63" s="24"/>
      <c r="P63" s="32"/>
      <c r="Q63" s="32"/>
      <c r="R63" s="32"/>
      <c r="S63" s="24"/>
      <c r="T63" s="47">
        <f t="shared" si="54"/>
        <v>713.44151999999985</v>
      </c>
      <c r="U63" s="47">
        <f t="shared" si="44"/>
        <v>870.39865439999983</v>
      </c>
      <c r="V63" s="25">
        <v>1.0813999999999999</v>
      </c>
      <c r="W63" s="25">
        <v>1.0740000000000001</v>
      </c>
      <c r="X63" s="25">
        <v>1.0549999999999999</v>
      </c>
      <c r="Y63" s="39">
        <v>1.0409999999999999</v>
      </c>
      <c r="Z63" s="25">
        <v>1.0409999999999999</v>
      </c>
      <c r="AA63" s="25">
        <v>1.0409999999999999</v>
      </c>
      <c r="AB63" s="26">
        <f t="shared" si="55"/>
        <v>986.17428762423026</v>
      </c>
      <c r="AC63" s="27">
        <f t="shared" si="46"/>
        <v>1203.1326309015608</v>
      </c>
    </row>
    <row r="64" spans="1:30" ht="30.75" customHeight="1" x14ac:dyDescent="0.2">
      <c r="A64" s="93"/>
      <c r="B64" s="56">
        <v>2029</v>
      </c>
      <c r="C64" s="83"/>
      <c r="D64" s="85"/>
      <c r="E64" s="21" t="s">
        <v>34</v>
      </c>
      <c r="F64" s="22" t="s">
        <v>40</v>
      </c>
      <c r="G64" s="23">
        <v>949.02</v>
      </c>
      <c r="H64" s="23">
        <v>1.49</v>
      </c>
      <c r="I64" s="23">
        <f t="shared" si="53"/>
        <v>2050.3577099999998</v>
      </c>
      <c r="J64" s="24"/>
      <c r="K64" s="24"/>
      <c r="L64" s="24"/>
      <c r="M64" s="24"/>
      <c r="N64" s="24">
        <v>1.45</v>
      </c>
      <c r="O64" s="24"/>
      <c r="P64" s="32"/>
      <c r="Q64" s="32"/>
      <c r="R64" s="32"/>
      <c r="S64" s="24"/>
      <c r="T64" s="47">
        <f t="shared" si="54"/>
        <v>2050.3577099999998</v>
      </c>
      <c r="U64" s="47">
        <f t="shared" si="44"/>
        <v>2501.4364061999995</v>
      </c>
      <c r="V64" s="25">
        <v>1.0813999999999999</v>
      </c>
      <c r="W64" s="25">
        <v>1.0740000000000001</v>
      </c>
      <c r="X64" s="25">
        <v>1.0549999999999999</v>
      </c>
      <c r="Y64" s="39">
        <v>1.0409999999999999</v>
      </c>
      <c r="Z64" s="25">
        <v>1.0409999999999999</v>
      </c>
      <c r="AA64" s="25">
        <v>1.0409999999999999</v>
      </c>
      <c r="AB64" s="26">
        <f t="shared" si="55"/>
        <v>2834.1636943615199</v>
      </c>
      <c r="AC64" s="27">
        <f t="shared" si="46"/>
        <v>3457.679707121054</v>
      </c>
    </row>
    <row r="65" spans="1:30" ht="37.5" customHeight="1" x14ac:dyDescent="0.2">
      <c r="A65" s="93"/>
      <c r="B65" s="56">
        <v>2029</v>
      </c>
      <c r="C65" s="83"/>
      <c r="D65" s="85"/>
      <c r="E65" s="21" t="s">
        <v>35</v>
      </c>
      <c r="F65" s="22" t="s">
        <v>101</v>
      </c>
      <c r="G65" s="23">
        <v>757.06</v>
      </c>
      <c r="H65" s="23">
        <v>1.49</v>
      </c>
      <c r="I65" s="23">
        <f t="shared" ref="I65" si="56">SUM(J65:S65)*G65*H65</f>
        <v>846.01454999999999</v>
      </c>
      <c r="J65" s="24"/>
      <c r="K65" s="24"/>
      <c r="L65" s="24"/>
      <c r="M65" s="24"/>
      <c r="N65" s="24">
        <v>0.75</v>
      </c>
      <c r="O65" s="24"/>
      <c r="P65" s="32"/>
      <c r="Q65" s="32"/>
      <c r="R65" s="32"/>
      <c r="S65" s="24"/>
      <c r="T65" s="47">
        <f t="shared" si="54"/>
        <v>846.01454999999999</v>
      </c>
      <c r="U65" s="47">
        <f t="shared" si="44"/>
        <v>1032.137751</v>
      </c>
      <c r="V65" s="25">
        <v>1.0813999999999999</v>
      </c>
      <c r="W65" s="25">
        <v>1.0740000000000001</v>
      </c>
      <c r="X65" s="25">
        <v>1.0549999999999999</v>
      </c>
      <c r="Y65" s="39">
        <v>1.0409999999999999</v>
      </c>
      <c r="Z65" s="25">
        <v>1.0409999999999999</v>
      </c>
      <c r="AA65" s="25">
        <v>1.0409999999999999</v>
      </c>
      <c r="AB65" s="26">
        <f t="shared" si="55"/>
        <v>1169.4270276924506</v>
      </c>
      <c r="AC65" s="27">
        <f t="shared" si="46"/>
        <v>1426.7009737847898</v>
      </c>
    </row>
    <row r="66" spans="1:30" ht="37.5" customHeight="1" x14ac:dyDescent="0.2">
      <c r="A66" s="93"/>
      <c r="B66" s="56">
        <v>2029</v>
      </c>
      <c r="C66" s="83"/>
      <c r="D66" s="85"/>
      <c r="E66" s="21" t="s">
        <v>35</v>
      </c>
      <c r="F66" s="22" t="s">
        <v>102</v>
      </c>
      <c r="G66" s="23">
        <v>647.77</v>
      </c>
      <c r="H66" s="23">
        <v>1.49</v>
      </c>
      <c r="I66" s="23">
        <f t="shared" ref="I66" si="57">SUM(J66:S66)*G66*H66</f>
        <v>337.81205499999999</v>
      </c>
      <c r="J66" s="24"/>
      <c r="K66" s="24"/>
      <c r="L66" s="24"/>
      <c r="M66" s="24"/>
      <c r="N66" s="24">
        <v>0.35</v>
      </c>
      <c r="O66" s="24"/>
      <c r="P66" s="32"/>
      <c r="Q66" s="32"/>
      <c r="R66" s="32"/>
      <c r="S66" s="24"/>
      <c r="T66" s="47">
        <f t="shared" si="54"/>
        <v>337.81205499999999</v>
      </c>
      <c r="U66" s="47">
        <f t="shared" si="44"/>
        <v>412.1307071</v>
      </c>
      <c r="V66" s="25">
        <v>1.0813999999999999</v>
      </c>
      <c r="W66" s="25">
        <v>1.0740000000000001</v>
      </c>
      <c r="X66" s="25">
        <v>1.0549999999999999</v>
      </c>
      <c r="Y66" s="39">
        <v>1.0409999999999999</v>
      </c>
      <c r="Z66" s="25">
        <v>1.0409999999999999</v>
      </c>
      <c r="AA66" s="25">
        <v>1.0409999999999999</v>
      </c>
      <c r="AB66" s="26">
        <f t="shared" si="55"/>
        <v>466.95006297152753</v>
      </c>
      <c r="AC66" s="27">
        <f t="shared" si="46"/>
        <v>569.67907682526356</v>
      </c>
    </row>
    <row r="67" spans="1:30" ht="37.5" customHeight="1" x14ac:dyDescent="0.2">
      <c r="A67" s="93"/>
      <c r="B67" s="56">
        <v>2029</v>
      </c>
      <c r="C67" s="83"/>
      <c r="D67" s="85"/>
      <c r="E67" s="21" t="s">
        <v>35</v>
      </c>
      <c r="F67" s="22" t="s">
        <v>100</v>
      </c>
      <c r="G67" s="23">
        <v>559.37</v>
      </c>
      <c r="H67" s="23">
        <v>1.49</v>
      </c>
      <c r="I67" s="23">
        <f t="shared" ref="I67" si="58">SUM(J67:S67)*G67*H67</f>
        <v>291.711455</v>
      </c>
      <c r="J67" s="24"/>
      <c r="K67" s="24"/>
      <c r="L67" s="24"/>
      <c r="M67" s="24"/>
      <c r="N67" s="24">
        <v>0.35</v>
      </c>
      <c r="O67" s="24"/>
      <c r="P67" s="32"/>
      <c r="Q67" s="32"/>
      <c r="R67" s="32"/>
      <c r="S67" s="24"/>
      <c r="T67" s="47">
        <f t="shared" si="54"/>
        <v>291.711455</v>
      </c>
      <c r="U67" s="47">
        <f t="shared" si="44"/>
        <v>355.88797510000001</v>
      </c>
      <c r="V67" s="25">
        <v>1.0813999999999999</v>
      </c>
      <c r="W67" s="25">
        <v>1.0740000000000001</v>
      </c>
      <c r="X67" s="25">
        <v>1.0549999999999999</v>
      </c>
      <c r="Y67" s="39">
        <v>1.0409999999999999</v>
      </c>
      <c r="Z67" s="25">
        <v>1.0409999999999999</v>
      </c>
      <c r="AA67" s="25">
        <v>1.0409999999999999</v>
      </c>
      <c r="AB67" s="26">
        <f t="shared" si="55"/>
        <v>403.22623265106967</v>
      </c>
      <c r="AC67" s="27">
        <f t="shared" si="46"/>
        <v>491.93600383430498</v>
      </c>
    </row>
    <row r="68" spans="1:30" ht="19.5" customHeight="1" x14ac:dyDescent="0.25">
      <c r="A68" s="33"/>
      <c r="B68" s="56">
        <v>2029</v>
      </c>
      <c r="C68" s="50"/>
      <c r="D68" s="35"/>
      <c r="E68" s="36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8">
        <f>SUM(T62:T67)</f>
        <v>7956.2510499999999</v>
      </c>
      <c r="U68" s="27">
        <f t="shared" si="44"/>
        <v>9706.6262809999989</v>
      </c>
      <c r="V68" s="25">
        <v>1.0813999999999999</v>
      </c>
      <c r="W68" s="25">
        <v>1.0740000000000001</v>
      </c>
      <c r="X68" s="25">
        <v>1.0549999999999999</v>
      </c>
      <c r="Y68" s="39">
        <v>1.0409999999999999</v>
      </c>
      <c r="Z68" s="25">
        <v>1.0409999999999999</v>
      </c>
      <c r="AA68" s="25">
        <v>1.0409999999999999</v>
      </c>
      <c r="AB68" s="38">
        <f>SUM(AB62:AB67)</f>
        <v>10997.748226642718</v>
      </c>
      <c r="AC68" s="27">
        <f t="shared" si="46"/>
        <v>13417.252836504116</v>
      </c>
      <c r="AD68">
        <v>10640</v>
      </c>
    </row>
    <row r="69" spans="1:30" ht="66" customHeight="1" x14ac:dyDescent="0.2">
      <c r="A69" s="92">
        <v>11</v>
      </c>
      <c r="B69" s="56">
        <v>2029</v>
      </c>
      <c r="C69" s="82" t="s">
        <v>68</v>
      </c>
      <c r="D69" s="84" t="s">
        <v>53</v>
      </c>
      <c r="E69" s="21" t="s">
        <v>36</v>
      </c>
      <c r="F69" s="22" t="s">
        <v>37</v>
      </c>
      <c r="G69" s="23">
        <v>963.68</v>
      </c>
      <c r="H69" s="65">
        <v>2.66</v>
      </c>
      <c r="I69" s="23">
        <f t="shared" ref="I69:I71" si="59">SUM(J69:S69)*G69*H69</f>
        <v>1794.3721599999999</v>
      </c>
      <c r="J69" s="24"/>
      <c r="K69" s="24"/>
      <c r="L69" s="24"/>
      <c r="M69" s="24"/>
      <c r="N69" s="24">
        <v>0.7</v>
      </c>
      <c r="O69" s="24"/>
      <c r="P69" s="32"/>
      <c r="Q69" s="32"/>
      <c r="R69" s="32"/>
      <c r="S69" s="24"/>
      <c r="T69" s="47">
        <f t="shared" ref="T69:T72" si="60">I69</f>
        <v>1794.3721599999999</v>
      </c>
      <c r="U69" s="47">
        <f t="shared" ref="U69:U73" si="61">T69*1.22</f>
        <v>2189.1340351999997</v>
      </c>
      <c r="V69" s="25">
        <v>1.0813999999999999</v>
      </c>
      <c r="W69" s="25">
        <v>1.0740000000000001</v>
      </c>
      <c r="X69" s="25">
        <v>1.0549999999999999</v>
      </c>
      <c r="Y69" s="39">
        <v>1.0409999999999999</v>
      </c>
      <c r="Z69" s="25">
        <v>1.0409999999999999</v>
      </c>
      <c r="AA69" s="25">
        <v>1.0409999999999999</v>
      </c>
      <c r="AB69" s="26">
        <f t="shared" ref="AB69:AB72" si="62">T69*V69*W69*X69*Y69*Z69*AA69</f>
        <v>2480.3205827167881</v>
      </c>
      <c r="AC69" s="27">
        <f t="shared" ref="AC69:AC73" si="63">AB69*1.22</f>
        <v>3025.9911109144814</v>
      </c>
    </row>
    <row r="70" spans="1:30" ht="35.25" customHeight="1" x14ac:dyDescent="0.2">
      <c r="A70" s="93"/>
      <c r="B70" s="56">
        <v>2029</v>
      </c>
      <c r="C70" s="83"/>
      <c r="D70" s="85"/>
      <c r="E70" s="21" t="s">
        <v>38</v>
      </c>
      <c r="F70" s="7" t="s">
        <v>39</v>
      </c>
      <c r="G70" s="63">
        <v>300.27</v>
      </c>
      <c r="H70" s="23">
        <v>1.65</v>
      </c>
      <c r="I70" s="23">
        <f t="shared" si="59"/>
        <v>282.40393499999993</v>
      </c>
      <c r="J70" s="24"/>
      <c r="K70" s="24"/>
      <c r="L70" s="24"/>
      <c r="M70" s="24"/>
      <c r="N70" s="24">
        <v>0.56999999999999995</v>
      </c>
      <c r="O70" s="24"/>
      <c r="P70" s="32"/>
      <c r="Q70" s="32"/>
      <c r="R70" s="32"/>
      <c r="S70" s="24"/>
      <c r="T70" s="47">
        <f t="shared" si="60"/>
        <v>282.40393499999993</v>
      </c>
      <c r="U70" s="47">
        <f t="shared" si="61"/>
        <v>344.53280069999994</v>
      </c>
      <c r="V70" s="25">
        <v>1.0813999999999999</v>
      </c>
      <c r="W70" s="25">
        <v>1.0740000000000001</v>
      </c>
      <c r="X70" s="25">
        <v>1.0549999999999999</v>
      </c>
      <c r="Y70" s="39">
        <v>1.0409999999999999</v>
      </c>
      <c r="Z70" s="25">
        <v>1.0409999999999999</v>
      </c>
      <c r="AA70" s="25">
        <v>1.0409999999999999</v>
      </c>
      <c r="AB70" s="26">
        <f t="shared" si="62"/>
        <v>390.36065551792433</v>
      </c>
      <c r="AC70" s="27">
        <f t="shared" si="63"/>
        <v>476.23999973186767</v>
      </c>
    </row>
    <row r="71" spans="1:30" ht="30.75" customHeight="1" x14ac:dyDescent="0.2">
      <c r="A71" s="93"/>
      <c r="B71" s="56">
        <v>2029</v>
      </c>
      <c r="C71" s="83"/>
      <c r="D71" s="85"/>
      <c r="E71" s="21" t="s">
        <v>34</v>
      </c>
      <c r="F71" s="22" t="s">
        <v>40</v>
      </c>
      <c r="G71" s="23">
        <v>949.02</v>
      </c>
      <c r="H71" s="23">
        <v>1.49</v>
      </c>
      <c r="I71" s="23">
        <f t="shared" si="59"/>
        <v>989.82785999999999</v>
      </c>
      <c r="J71" s="24"/>
      <c r="K71" s="24"/>
      <c r="L71" s="24"/>
      <c r="M71" s="24"/>
      <c r="N71" s="24">
        <v>0.7</v>
      </c>
      <c r="O71" s="24"/>
      <c r="P71" s="32"/>
      <c r="Q71" s="32"/>
      <c r="R71" s="32"/>
      <c r="S71" s="24"/>
      <c r="T71" s="47">
        <f t="shared" si="60"/>
        <v>989.82785999999999</v>
      </c>
      <c r="U71" s="47">
        <f t="shared" si="61"/>
        <v>1207.5899892</v>
      </c>
      <c r="V71" s="25">
        <v>1.0813999999999999</v>
      </c>
      <c r="W71" s="25">
        <v>1.0740000000000001</v>
      </c>
      <c r="X71" s="25">
        <v>1.0549999999999999</v>
      </c>
      <c r="Y71" s="39">
        <v>1.0409999999999999</v>
      </c>
      <c r="Z71" s="25">
        <v>1.0409999999999999</v>
      </c>
      <c r="AA71" s="25">
        <v>1.0409999999999999</v>
      </c>
      <c r="AB71" s="26">
        <f t="shared" si="62"/>
        <v>1368.2169558986648</v>
      </c>
      <c r="AC71" s="27">
        <f t="shared" si="63"/>
        <v>1669.2246861963711</v>
      </c>
    </row>
    <row r="72" spans="1:30" ht="37.5" customHeight="1" x14ac:dyDescent="0.2">
      <c r="A72" s="93"/>
      <c r="B72" s="56">
        <v>2029</v>
      </c>
      <c r="C72" s="83"/>
      <c r="D72" s="85"/>
      <c r="E72" s="21" t="s">
        <v>35</v>
      </c>
      <c r="F72" s="22" t="s">
        <v>102</v>
      </c>
      <c r="G72" s="23">
        <v>647.77</v>
      </c>
      <c r="H72" s="23">
        <v>1.49</v>
      </c>
      <c r="I72" s="23">
        <f t="shared" ref="I72" si="64">SUM(J72:S72)*G72*H72</f>
        <v>675.62410999999997</v>
      </c>
      <c r="J72" s="24"/>
      <c r="K72" s="24"/>
      <c r="L72" s="24"/>
      <c r="M72" s="24"/>
      <c r="N72" s="24">
        <v>0.7</v>
      </c>
      <c r="O72" s="24"/>
      <c r="P72" s="32"/>
      <c r="Q72" s="32"/>
      <c r="R72" s="32"/>
      <c r="S72" s="24"/>
      <c r="T72" s="47">
        <f t="shared" si="60"/>
        <v>675.62410999999997</v>
      </c>
      <c r="U72" s="47">
        <f t="shared" si="61"/>
        <v>824.26141419999999</v>
      </c>
      <c r="V72" s="25">
        <v>1.0813999999999999</v>
      </c>
      <c r="W72" s="25">
        <v>1.0740000000000001</v>
      </c>
      <c r="X72" s="25">
        <v>1.0549999999999999</v>
      </c>
      <c r="Y72" s="39">
        <v>1.0409999999999999</v>
      </c>
      <c r="Z72" s="25">
        <v>1.0409999999999999</v>
      </c>
      <c r="AA72" s="25">
        <v>1.0409999999999999</v>
      </c>
      <c r="AB72" s="26">
        <f t="shared" si="62"/>
        <v>933.90012594305506</v>
      </c>
      <c r="AC72" s="27">
        <f t="shared" si="63"/>
        <v>1139.3581536505271</v>
      </c>
    </row>
    <row r="73" spans="1:30" ht="19.5" customHeight="1" x14ac:dyDescent="0.25">
      <c r="A73" s="33"/>
      <c r="B73" s="22">
        <v>2029</v>
      </c>
      <c r="C73" s="50"/>
      <c r="D73" s="35"/>
      <c r="E73" s="36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8">
        <f>SUM(T69:T72)</f>
        <v>3742.2280649999993</v>
      </c>
      <c r="U73" s="27">
        <f t="shared" si="61"/>
        <v>4565.5182392999986</v>
      </c>
      <c r="V73" s="25">
        <v>1.0813999999999999</v>
      </c>
      <c r="W73" s="25">
        <v>1.0740000000000001</v>
      </c>
      <c r="X73" s="25">
        <v>1.0549999999999999</v>
      </c>
      <c r="Y73" s="39">
        <v>1.0409999999999999</v>
      </c>
      <c r="Z73" s="25">
        <v>1.0409999999999999</v>
      </c>
      <c r="AA73" s="25">
        <v>1.0409999999999999</v>
      </c>
      <c r="AB73" s="38">
        <f>SUM(AB69:AB72)</f>
        <v>5172.798320076432</v>
      </c>
      <c r="AC73" s="27">
        <f t="shared" si="63"/>
        <v>6310.8139504932469</v>
      </c>
      <c r="AD73">
        <v>10640</v>
      </c>
    </row>
    <row r="75" spans="1:30" x14ac:dyDescent="0.25">
      <c r="AB75">
        <f>T8*V73*W73*X73*Y73*Z73*AA73</f>
        <v>83159.534189029408</v>
      </c>
    </row>
  </sheetData>
  <autoFilter ref="A10:AC73" xr:uid="{00000000-0009-0000-0000-000001000000}"/>
  <mergeCells count="53"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P8:P9"/>
    <mergeCell ref="Q8:Q9"/>
    <mergeCell ref="R8:R9"/>
    <mergeCell ref="S8:S9"/>
    <mergeCell ref="V8:AA8"/>
    <mergeCell ref="A14:A16"/>
    <mergeCell ref="B14:B15"/>
    <mergeCell ref="C14:C15"/>
    <mergeCell ref="A11:A13"/>
    <mergeCell ref="B11:B12"/>
    <mergeCell ref="C11:C12"/>
    <mergeCell ref="J8:J9"/>
    <mergeCell ref="K8:K9"/>
    <mergeCell ref="L8:L9"/>
    <mergeCell ref="M8:M9"/>
    <mergeCell ref="N8:N9"/>
    <mergeCell ref="O8:O9"/>
    <mergeCell ref="B17:B18"/>
    <mergeCell ref="C17:C18"/>
    <mergeCell ref="A20:A27"/>
    <mergeCell ref="C20:C27"/>
    <mergeCell ref="D20:D27"/>
    <mergeCell ref="A29:A36"/>
    <mergeCell ref="C29:C36"/>
    <mergeCell ref="D29:D36"/>
    <mergeCell ref="A45:A49"/>
    <mergeCell ref="C45:C49"/>
    <mergeCell ref="D45:D49"/>
    <mergeCell ref="A38:A43"/>
    <mergeCell ref="C38:C43"/>
    <mergeCell ref="D38:D43"/>
    <mergeCell ref="A62:A67"/>
    <mergeCell ref="C62:C67"/>
    <mergeCell ref="D62:D67"/>
    <mergeCell ref="A69:A72"/>
    <mergeCell ref="C69:C72"/>
    <mergeCell ref="D69:D72"/>
    <mergeCell ref="C51:C54"/>
    <mergeCell ref="D51:D54"/>
    <mergeCell ref="A56:A60"/>
    <mergeCell ref="C56:C60"/>
    <mergeCell ref="D56:D60"/>
    <mergeCell ref="A51:A54"/>
  </mergeCells>
  <printOptions horizontalCentered="1"/>
  <pageMargins left="0" right="0" top="0.19685039370078741" bottom="0.19685039370078741" header="0.31496062992125984" footer="0.31496062992125984"/>
  <pageSetup paperSize="8" scale="54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E00FF-DB6A-4C0B-BCCA-BA6E3F6D1D22}">
  <sheetPr>
    <pageSetUpPr fitToPage="1"/>
  </sheetPr>
  <dimension ref="A1:AE17"/>
  <sheetViews>
    <sheetView zoomScale="80" zoomScaleNormal="80" workbookViewId="0">
      <pane xSplit="4" ySplit="10" topLeftCell="I11" activePane="bottomRight" state="frozenSplit"/>
      <selection activeCell="N17" sqref="N17"/>
      <selection pane="topRight" activeCell="N17" sqref="N17"/>
      <selection pane="bottomLeft" activeCell="N17" sqref="N17"/>
      <selection pane="bottomRight" activeCell="O24" sqref="O24"/>
    </sheetView>
  </sheetViews>
  <sheetFormatPr defaultRowHeight="18" x14ac:dyDescent="0.25"/>
  <cols>
    <col min="1" max="1" width="7.5703125" bestFit="1" customWidth="1"/>
    <col min="2" max="2" width="7.5703125" style="1" customWidth="1"/>
    <col min="3" max="3" width="26.140625" style="2" customWidth="1"/>
    <col min="4" max="4" width="30.28515625" style="3" bestFit="1" customWidth="1"/>
    <col min="5" max="5" width="30.85546875" style="4" customWidth="1"/>
    <col min="6" max="6" width="13.28515625" customWidth="1"/>
    <col min="7" max="7" width="13.7109375" customWidth="1"/>
    <col min="8" max="8" width="13.42578125" customWidth="1"/>
    <col min="9" max="9" width="17.42578125" customWidth="1"/>
    <col min="10" max="10" width="11" customWidth="1"/>
    <col min="11" max="12" width="8.28515625" customWidth="1"/>
    <col min="13" max="13" width="9.42578125" customWidth="1"/>
    <col min="14" max="14" width="11" customWidth="1"/>
    <col min="15" max="19" width="8.28515625" customWidth="1"/>
    <col min="20" max="20" width="19" customWidth="1"/>
    <col min="21" max="21" width="16.140625" customWidth="1"/>
    <col min="22" max="28" width="7.42578125" customWidth="1"/>
    <col min="29" max="30" width="20.85546875" customWidth="1"/>
    <col min="31" max="31" width="17.140625" customWidth="1"/>
  </cols>
  <sheetData>
    <row r="1" spans="1:31" x14ac:dyDescent="0.25">
      <c r="AC1" s="5"/>
      <c r="AD1" s="5"/>
    </row>
    <row r="2" spans="1:31" x14ac:dyDescent="0.25">
      <c r="T2" s="6"/>
      <c r="U2" s="6"/>
      <c r="W2" s="57"/>
      <c r="X2" s="8"/>
      <c r="Y2" s="8"/>
      <c r="Z2" s="8"/>
      <c r="AA2" s="8"/>
      <c r="AB2" s="8"/>
      <c r="AC2" s="6"/>
      <c r="AD2" s="6"/>
    </row>
    <row r="3" spans="1:31" x14ac:dyDescent="0.25">
      <c r="T3" s="6"/>
      <c r="U3" s="6"/>
      <c r="W3" s="57"/>
      <c r="X3" s="8"/>
      <c r="Y3" s="8"/>
      <c r="Z3" s="8"/>
      <c r="AA3" s="8"/>
      <c r="AB3" s="8"/>
      <c r="AC3" s="6"/>
      <c r="AD3" s="6"/>
    </row>
    <row r="4" spans="1:31" x14ac:dyDescent="0.25">
      <c r="T4" s="6"/>
      <c r="U4" s="6"/>
      <c r="W4" s="57"/>
      <c r="X4" s="8"/>
      <c r="Y4" s="8"/>
      <c r="Z4" s="8"/>
      <c r="AA4" s="8"/>
      <c r="AB4" s="8"/>
      <c r="AC4" s="6"/>
      <c r="AD4" s="6"/>
    </row>
    <row r="5" spans="1:31" x14ac:dyDescent="0.25">
      <c r="T5" s="6"/>
      <c r="U5" s="6"/>
      <c r="W5" s="57"/>
      <c r="X5" s="8"/>
      <c r="Y5" s="8"/>
      <c r="Z5" s="8"/>
      <c r="AA5" s="8"/>
      <c r="AB5" s="8"/>
      <c r="AC5" s="6"/>
      <c r="AD5" s="6"/>
    </row>
    <row r="6" spans="1:31" ht="22.5" customHeight="1" x14ac:dyDescent="0.3">
      <c r="A6" s="66" t="s">
        <v>95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"/>
      <c r="U6" s="6"/>
      <c r="W6" s="57"/>
      <c r="X6" s="8"/>
      <c r="Y6" s="8"/>
      <c r="Z6" s="8"/>
      <c r="AA6" s="8"/>
      <c r="AB6" s="8"/>
      <c r="AC6" s="6"/>
      <c r="AD6" s="6"/>
    </row>
    <row r="7" spans="1:31" ht="18.75" x14ac:dyDescent="0.3">
      <c r="A7" s="9"/>
      <c r="B7" s="10"/>
      <c r="C7" s="11"/>
      <c r="D7" s="12"/>
      <c r="E7" s="13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4"/>
      <c r="T7" s="15"/>
      <c r="U7" s="15"/>
      <c r="V7" s="9"/>
      <c r="W7" s="9"/>
      <c r="X7" s="9"/>
      <c r="Y7" s="9"/>
      <c r="Z7" s="9"/>
      <c r="AA7" s="9"/>
      <c r="AB7" s="9"/>
      <c r="AD7" s="14"/>
      <c r="AE7" s="6"/>
    </row>
    <row r="8" spans="1:31" ht="32.25" customHeight="1" x14ac:dyDescent="0.2">
      <c r="A8" s="67" t="s">
        <v>0</v>
      </c>
      <c r="B8" s="68" t="s">
        <v>1</v>
      </c>
      <c r="C8" s="67" t="s">
        <v>2</v>
      </c>
      <c r="D8" s="68" t="s">
        <v>3</v>
      </c>
      <c r="E8" s="100" t="s">
        <v>4</v>
      </c>
      <c r="F8" s="100" t="s">
        <v>5</v>
      </c>
      <c r="G8" s="100" t="s">
        <v>6</v>
      </c>
      <c r="H8" s="100" t="s">
        <v>7</v>
      </c>
      <c r="I8" s="71" t="s">
        <v>8</v>
      </c>
      <c r="J8" s="80" t="s">
        <v>9</v>
      </c>
      <c r="K8" s="81" t="s">
        <v>10</v>
      </c>
      <c r="L8" s="81" t="s">
        <v>11</v>
      </c>
      <c r="M8" s="81" t="s">
        <v>12</v>
      </c>
      <c r="N8" s="81" t="s">
        <v>13</v>
      </c>
      <c r="O8" s="81" t="s">
        <v>14</v>
      </c>
      <c r="P8" s="81" t="s">
        <v>15</v>
      </c>
      <c r="Q8" s="81" t="s">
        <v>16</v>
      </c>
      <c r="R8" s="81" t="s">
        <v>17</v>
      </c>
      <c r="S8" s="81" t="s">
        <v>18</v>
      </c>
      <c r="T8" s="16">
        <f>SUM(T11:T15)/2</f>
        <v>75059.504000000001</v>
      </c>
      <c r="U8" s="17"/>
      <c r="V8" s="72" t="s">
        <v>96</v>
      </c>
      <c r="W8" s="73"/>
      <c r="X8" s="73"/>
      <c r="Y8" s="73"/>
      <c r="Z8" s="73"/>
      <c r="AA8" s="73"/>
      <c r="AB8" s="74"/>
      <c r="AC8" s="103">
        <f>SUM(AC11:AC15)/2</f>
        <v>108006.95305058753</v>
      </c>
      <c r="AD8" s="16">
        <f>SUM(AD11:AD15)/2</f>
        <v>131768.48272171678</v>
      </c>
    </row>
    <row r="9" spans="1:31" ht="54.75" customHeight="1" x14ac:dyDescent="0.2">
      <c r="A9" s="67"/>
      <c r="B9" s="69"/>
      <c r="C9" s="67"/>
      <c r="D9" s="69"/>
      <c r="E9" s="100"/>
      <c r="F9" s="100"/>
      <c r="G9" s="100"/>
      <c r="H9" s="100"/>
      <c r="I9" s="71"/>
      <c r="J9" s="80"/>
      <c r="K9" s="81"/>
      <c r="L9" s="81"/>
      <c r="M9" s="81"/>
      <c r="N9" s="81"/>
      <c r="O9" s="81"/>
      <c r="P9" s="81"/>
      <c r="Q9" s="81"/>
      <c r="R9" s="81"/>
      <c r="S9" s="81"/>
      <c r="T9" s="18" t="s">
        <v>19</v>
      </c>
      <c r="U9" s="18" t="s">
        <v>20</v>
      </c>
      <c r="V9" s="58" t="s">
        <v>21</v>
      </c>
      <c r="W9" s="58" t="s">
        <v>22</v>
      </c>
      <c r="X9" s="58" t="s">
        <v>23</v>
      </c>
      <c r="Y9" s="58" t="s">
        <v>24</v>
      </c>
      <c r="Z9" s="58" t="s">
        <v>25</v>
      </c>
      <c r="AA9" s="58" t="s">
        <v>42</v>
      </c>
      <c r="AB9" s="58" t="s">
        <v>93</v>
      </c>
      <c r="AC9" s="18" t="s">
        <v>26</v>
      </c>
      <c r="AD9" s="18" t="s">
        <v>27</v>
      </c>
    </row>
    <row r="10" spans="1:31" ht="23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/>
      <c r="V10" s="19">
        <v>25</v>
      </c>
      <c r="W10" s="19">
        <v>25</v>
      </c>
      <c r="X10" s="19"/>
      <c r="Y10" s="19"/>
      <c r="Z10" s="19"/>
      <c r="AA10" s="19"/>
      <c r="AB10" s="19"/>
      <c r="AC10" s="19">
        <v>26</v>
      </c>
      <c r="AD10" s="19">
        <v>27</v>
      </c>
    </row>
    <row r="11" spans="1:31" ht="66" customHeight="1" x14ac:dyDescent="0.2">
      <c r="A11" s="92">
        <v>1</v>
      </c>
      <c r="B11" s="28">
        <v>2030</v>
      </c>
      <c r="C11" s="101" t="s">
        <v>94</v>
      </c>
      <c r="D11" s="84" t="s">
        <v>53</v>
      </c>
      <c r="E11" s="21" t="s">
        <v>36</v>
      </c>
      <c r="F11" s="22" t="s">
        <v>37</v>
      </c>
      <c r="G11" s="23">
        <v>963.68</v>
      </c>
      <c r="H11" s="63">
        <v>2.66</v>
      </c>
      <c r="I11" s="23">
        <f>SUM(J11:S11)*G11*H11</f>
        <v>33324.054400000001</v>
      </c>
      <c r="J11" s="24"/>
      <c r="K11" s="24"/>
      <c r="L11" s="24"/>
      <c r="M11" s="24"/>
      <c r="N11" s="24">
        <v>13</v>
      </c>
      <c r="O11" s="24"/>
      <c r="P11" s="32"/>
      <c r="Q11" s="32"/>
      <c r="R11" s="32"/>
      <c r="S11" s="24"/>
      <c r="T11" s="47">
        <f>I11</f>
        <v>33324.054400000001</v>
      </c>
      <c r="U11" s="47">
        <f t="shared" ref="U11:U15" si="0">T11*1.22</f>
        <v>40655.346367999999</v>
      </c>
      <c r="V11" s="25">
        <v>1.0813999999999999</v>
      </c>
      <c r="W11" s="25">
        <v>1.0740000000000001</v>
      </c>
      <c r="X11" s="25">
        <v>1.0549999999999999</v>
      </c>
      <c r="Y11" s="39">
        <v>1.0409999999999999</v>
      </c>
      <c r="Z11" s="25">
        <v>1.0409999999999999</v>
      </c>
      <c r="AA11" s="25">
        <v>1.0409999999999999</v>
      </c>
      <c r="AB11" s="25">
        <v>1.0409999999999999</v>
      </c>
      <c r="AC11" s="26">
        <f>T11*V11*W11*X11*Y11*Z11*AA11*AB11</f>
        <v>47951.683494151846</v>
      </c>
      <c r="AD11" s="27">
        <f>AC11*1.22</f>
        <v>58501.05386286525</v>
      </c>
    </row>
    <row r="12" spans="1:31" ht="35.25" customHeight="1" x14ac:dyDescent="0.2">
      <c r="A12" s="93"/>
      <c r="B12" s="28">
        <v>2030</v>
      </c>
      <c r="C12" s="102"/>
      <c r="D12" s="85"/>
      <c r="E12" s="21" t="s">
        <v>38</v>
      </c>
      <c r="F12" s="8" t="s">
        <v>39</v>
      </c>
      <c r="G12" s="23">
        <v>300.27</v>
      </c>
      <c r="H12" s="63">
        <v>1.65</v>
      </c>
      <c r="I12" s="23">
        <f t="shared" ref="I12:I14" si="1">SUM(J12:S12)*G12*H12</f>
        <v>6440.7914999999994</v>
      </c>
      <c r="J12" s="24"/>
      <c r="K12" s="24"/>
      <c r="L12" s="24"/>
      <c r="M12" s="24"/>
      <c r="N12" s="24">
        <v>13</v>
      </c>
      <c r="O12" s="24"/>
      <c r="P12" s="32"/>
      <c r="Q12" s="32"/>
      <c r="R12" s="32"/>
      <c r="S12" s="24"/>
      <c r="T12" s="47">
        <f t="shared" ref="T12:T14" si="2">I12</f>
        <v>6440.7914999999994</v>
      </c>
      <c r="U12" s="47">
        <f t="shared" si="0"/>
        <v>7857.765629999999</v>
      </c>
      <c r="V12" s="25">
        <v>1.0813999999999999</v>
      </c>
      <c r="W12" s="25">
        <v>1.0740000000000001</v>
      </c>
      <c r="X12" s="25">
        <v>1.0549999999999999</v>
      </c>
      <c r="Y12" s="39">
        <v>1.0409999999999999</v>
      </c>
      <c r="Z12" s="25">
        <v>1.0409999999999999</v>
      </c>
      <c r="AA12" s="25">
        <v>1.0409999999999999</v>
      </c>
      <c r="AB12" s="25">
        <v>1.0409999999999999</v>
      </c>
      <c r="AC12" s="26">
        <f t="shared" ref="AC12:AC14" si="3">T12*V12*W12*X12*Y12*Z12*AA12*AB12</f>
        <v>9267.9837739018785</v>
      </c>
      <c r="AD12" s="27">
        <f t="shared" ref="AD12:AD14" si="4">AC12*1.22</f>
        <v>11306.940204160292</v>
      </c>
    </row>
    <row r="13" spans="1:31" ht="30.75" customHeight="1" x14ac:dyDescent="0.2">
      <c r="A13" s="93"/>
      <c r="B13" s="28">
        <v>2030</v>
      </c>
      <c r="C13" s="102"/>
      <c r="D13" s="85"/>
      <c r="E13" s="21" t="s">
        <v>34</v>
      </c>
      <c r="F13" s="22" t="s">
        <v>40</v>
      </c>
      <c r="G13" s="23">
        <v>949.02</v>
      </c>
      <c r="H13" s="63">
        <v>1.49</v>
      </c>
      <c r="I13" s="23">
        <f t="shared" si="1"/>
        <v>18382.517400000001</v>
      </c>
      <c r="J13" s="24"/>
      <c r="K13" s="24"/>
      <c r="L13" s="24"/>
      <c r="M13" s="24"/>
      <c r="N13" s="24">
        <v>13</v>
      </c>
      <c r="O13" s="24"/>
      <c r="P13" s="32"/>
      <c r="Q13" s="32"/>
      <c r="R13" s="32"/>
      <c r="S13" s="24"/>
      <c r="T13" s="47">
        <f t="shared" si="2"/>
        <v>18382.517400000001</v>
      </c>
      <c r="U13" s="47">
        <f t="shared" si="0"/>
        <v>22426.671227999999</v>
      </c>
      <c r="V13" s="25">
        <v>1.0813999999999999</v>
      </c>
      <c r="W13" s="25">
        <v>1.0740000000000001</v>
      </c>
      <c r="X13" s="25">
        <v>1.0549999999999999</v>
      </c>
      <c r="Y13" s="39">
        <v>1.0409999999999999</v>
      </c>
      <c r="Z13" s="25">
        <v>1.0409999999999999</v>
      </c>
      <c r="AA13" s="25">
        <v>1.0409999999999999</v>
      </c>
      <c r="AB13" s="25">
        <v>1.0409999999999999</v>
      </c>
      <c r="AC13" s="26">
        <f t="shared" si="3"/>
        <v>26451.542948823761</v>
      </c>
      <c r="AD13" s="27">
        <f t="shared" si="4"/>
        <v>32270.882397564987</v>
      </c>
    </row>
    <row r="14" spans="1:31" ht="37.5" customHeight="1" x14ac:dyDescent="0.2">
      <c r="A14" s="93"/>
      <c r="B14" s="28">
        <v>2030</v>
      </c>
      <c r="C14" s="102"/>
      <c r="D14" s="85"/>
      <c r="E14" s="21" t="s">
        <v>35</v>
      </c>
      <c r="F14" s="22" t="s">
        <v>98</v>
      </c>
      <c r="G14" s="23">
        <v>873.11</v>
      </c>
      <c r="H14" s="63">
        <v>1.49</v>
      </c>
      <c r="I14" s="23">
        <f t="shared" si="1"/>
        <v>16912.1407</v>
      </c>
      <c r="J14" s="24"/>
      <c r="K14" s="24"/>
      <c r="L14" s="24"/>
      <c r="M14" s="24"/>
      <c r="N14" s="24">
        <v>13</v>
      </c>
      <c r="O14" s="24"/>
      <c r="P14" s="32"/>
      <c r="Q14" s="32"/>
      <c r="R14" s="32"/>
      <c r="S14" s="24"/>
      <c r="T14" s="47">
        <f t="shared" si="2"/>
        <v>16912.1407</v>
      </c>
      <c r="U14" s="47">
        <f t="shared" si="0"/>
        <v>20632.811654000001</v>
      </c>
      <c r="V14" s="25">
        <v>1.0813999999999999</v>
      </c>
      <c r="W14" s="25">
        <v>1.0740000000000001</v>
      </c>
      <c r="X14" s="25">
        <v>1.0549999999999999</v>
      </c>
      <c r="Y14" s="39">
        <v>1.0409999999999999</v>
      </c>
      <c r="Z14" s="25">
        <v>1.0409999999999999</v>
      </c>
      <c r="AA14" s="25">
        <v>1.0409999999999999</v>
      </c>
      <c r="AB14" s="25">
        <v>1.0409999999999999</v>
      </c>
      <c r="AC14" s="26">
        <f t="shared" si="3"/>
        <v>24335.742833710039</v>
      </c>
      <c r="AD14" s="27">
        <f t="shared" si="4"/>
        <v>29689.606257126248</v>
      </c>
    </row>
    <row r="15" spans="1:31" ht="19.5" customHeight="1" x14ac:dyDescent="0.25">
      <c r="A15" s="33"/>
      <c r="B15" s="28">
        <v>2030</v>
      </c>
      <c r="C15" s="61"/>
      <c r="D15" s="35"/>
      <c r="E15" s="36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8">
        <f>SUM(T11:T14)</f>
        <v>75059.504000000001</v>
      </c>
      <c r="U15" s="27">
        <f t="shared" si="0"/>
        <v>91572.594880000004</v>
      </c>
      <c r="V15" s="25">
        <v>1.0813999999999999</v>
      </c>
      <c r="W15" s="25">
        <v>1.0740000000000001</v>
      </c>
      <c r="X15" s="25">
        <v>1.0549999999999999</v>
      </c>
      <c r="Y15" s="39">
        <v>1.0409999999999999</v>
      </c>
      <c r="Z15" s="25">
        <v>1.0409999999999999</v>
      </c>
      <c r="AA15" s="25">
        <v>1.0409999999999999</v>
      </c>
      <c r="AB15" s="25">
        <v>1.0409999999999999</v>
      </c>
      <c r="AC15" s="38">
        <f>SUM(AC11:AC14)</f>
        <v>108006.95305058753</v>
      </c>
      <c r="AD15" s="27">
        <f>AC15*1.22</f>
        <v>131768.48272171678</v>
      </c>
      <c r="AE15">
        <v>10640</v>
      </c>
    </row>
    <row r="17" spans="29:30" x14ac:dyDescent="0.25">
      <c r="AC17">
        <f>T15*V15*W15*X15*Y15*Z15*AA15*AB15</f>
        <v>108006.95305058753</v>
      </c>
      <c r="AD17" s="62"/>
    </row>
  </sheetData>
  <autoFilter ref="A10:AD15" xr:uid="{00000000-0009-0000-0000-000001000000}"/>
  <mergeCells count="24">
    <mergeCell ref="R8:R9"/>
    <mergeCell ref="S8:S9"/>
    <mergeCell ref="V8:AB8"/>
    <mergeCell ref="A11:A14"/>
    <mergeCell ref="C11:C14"/>
    <mergeCell ref="D11:D14"/>
    <mergeCell ref="J8:J9"/>
    <mergeCell ref="K8:K9"/>
    <mergeCell ref="L8:L9"/>
    <mergeCell ref="M8:M9"/>
    <mergeCell ref="N8:N9"/>
    <mergeCell ref="O8:O9"/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P8:P9"/>
    <mergeCell ref="Q8:Q9"/>
  </mergeCells>
  <printOptions horizontalCentered="1"/>
  <pageMargins left="0" right="0" top="0.19685039370078741" bottom="0.19685039370078741" header="0.31496062992125984" footer="0.31496062992125984"/>
  <pageSetup paperSize="8" scale="54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2026 Дальнереченск</vt:lpstr>
      <vt:lpstr>ИП 2027 Дальнереченск</vt:lpstr>
      <vt:lpstr>ИП 2029 Дальнереченск</vt:lpstr>
      <vt:lpstr>ИП 2030 Дальнереченск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cp:lastPrinted>2026-03-20T03:32:30Z</cp:lastPrinted>
  <dcterms:created xsi:type="dcterms:W3CDTF">2026-01-29T22:15:34Z</dcterms:created>
  <dcterms:modified xsi:type="dcterms:W3CDTF">2026-03-23T05:58:47Z</dcterms:modified>
</cp:coreProperties>
</file>